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A2\Downloads\Jwala Bioenergy\RK Working Feb 25\"/>
    </mc:Choice>
  </mc:AlternateContent>
  <xr:revisionPtr revIDLastSave="0" documentId="13_ncr:1_{64563644-9D81-4919-B15B-2FD2B44D2DB6}" xr6:coauthVersionLast="47" xr6:coauthVersionMax="47" xr10:uidLastSave="{00000000-0000-0000-0000-000000000000}"/>
  <bookViews>
    <workbookView xWindow="-120" yWindow="-120" windowWidth="21840" windowHeight="13140" tabRatio="877" activeTab="3" xr2:uid="{00000000-000D-0000-FFFF-FFFF00000000}"/>
  </bookViews>
  <sheets>
    <sheet name="Project Cost" sheetId="1" r:id="rId1"/>
    <sheet name="Assumptions" sheetId="2" r:id="rId2"/>
    <sheet name="Sheet1" sheetId="17" state="hidden" r:id="rId3"/>
    <sheet name="Projected P&amp;L" sheetId="3" r:id="rId4"/>
    <sheet name="Projected BS" sheetId="4" r:id="rId5"/>
    <sheet name="Projected CFS" sheetId="15" r:id="rId6"/>
    <sheet name="Repayment Schedule" sheetId="5" r:id="rId7"/>
    <sheet name="IDC" sheetId="16" state="hidden" r:id="rId8"/>
    <sheet name="DSCR" sheetId="6" r:id="rId9"/>
    <sheet name="IRR" sheetId="7" r:id="rId10"/>
    <sheet name="Depr" sheetId="13" r:id="rId11"/>
    <sheet name="Ratio" sheetId="12" r:id="rId12"/>
    <sheet name="Queries" sheetId="8" state="hidden" r:id="rId13"/>
  </sheets>
  <definedNames>
    <definedName name="A">#REF!</definedName>
    <definedName name="Z_22475485_DA09_46DB_978D_BB94CE1E5597_.wvu.Rows" localSheetId="11" hidden="1">Ratio!#REF!</definedName>
  </definedNames>
  <calcPr calcId="181029" iterate="1"/>
</workbook>
</file>

<file path=xl/calcChain.xml><?xml version="1.0" encoding="utf-8"?>
<calcChain xmlns="http://schemas.openxmlformats.org/spreadsheetml/2006/main">
  <c r="C100" i="2" l="1"/>
  <c r="G87" i="2"/>
  <c r="G88" i="2"/>
  <c r="G89" i="2"/>
  <c r="G86" i="2"/>
  <c r="F87" i="2"/>
  <c r="F88" i="2"/>
  <c r="F89" i="2"/>
  <c r="F86" i="2"/>
  <c r="H10" i="1"/>
  <c r="G10" i="1"/>
  <c r="F10" i="1"/>
  <c r="R41" i="7"/>
  <c r="R42" i="7"/>
  <c r="E42" i="7"/>
  <c r="F42" i="7" s="1"/>
  <c r="G42" i="7" s="1"/>
  <c r="H42" i="7" s="1"/>
  <c r="I42" i="7" s="1"/>
  <c r="J42" i="7" s="1"/>
  <c r="K42" i="7" s="1"/>
  <c r="L42" i="7" s="1"/>
  <c r="M42" i="7" s="1"/>
  <c r="N42" i="7" s="1"/>
  <c r="O42" i="7" s="1"/>
  <c r="P42" i="7" s="1"/>
  <c r="Q42" i="7" s="1"/>
  <c r="D42" i="7"/>
  <c r="R6" i="7"/>
  <c r="R9" i="7"/>
  <c r="R11" i="7" s="1"/>
  <c r="R13" i="7" s="1"/>
  <c r="R12" i="7"/>
  <c r="F6" i="3"/>
  <c r="G6" i="3" s="1"/>
  <c r="H6" i="3" s="1"/>
  <c r="I6" i="3" s="1"/>
  <c r="J6" i="3" s="1"/>
  <c r="K6" i="3" s="1"/>
  <c r="L6" i="3" s="1"/>
  <c r="M6" i="3" s="1"/>
  <c r="N6" i="3" s="1"/>
  <c r="O6" i="3" s="1"/>
  <c r="P6" i="3" s="1"/>
  <c r="Q6" i="3" s="1"/>
  <c r="R6" i="3" s="1"/>
  <c r="E6" i="3"/>
  <c r="D6" i="4"/>
  <c r="E19" i="2"/>
  <c r="E20" i="2"/>
  <c r="E21" i="2"/>
  <c r="E18" i="2"/>
  <c r="H7" i="5" l="1"/>
  <c r="D44" i="3" l="1"/>
  <c r="C5" i="16"/>
  <c r="D12" i="1" s="1"/>
  <c r="D13" i="16"/>
  <c r="E10" i="1"/>
  <c r="B2" i="5"/>
  <c r="E31" i="3"/>
  <c r="F31" i="3" s="1"/>
  <c r="G31" i="3" s="1"/>
  <c r="H31" i="3" s="1"/>
  <c r="I31" i="3" s="1"/>
  <c r="J31" i="3" s="1"/>
  <c r="K31" i="3" s="1"/>
  <c r="L31" i="3" s="1"/>
  <c r="M31" i="3" s="1"/>
  <c r="N31" i="3" s="1"/>
  <c r="O31" i="3" s="1"/>
  <c r="P31" i="3" s="1"/>
  <c r="Q31" i="3" s="1"/>
  <c r="R31" i="3" s="1"/>
  <c r="D31" i="3"/>
  <c r="D30" i="3"/>
  <c r="E30" i="3"/>
  <c r="F30" i="3" s="1"/>
  <c r="G30" i="3" s="1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E29" i="3"/>
  <c r="F29" i="3" s="1"/>
  <c r="G29" i="3" s="1"/>
  <c r="H29" i="3" s="1"/>
  <c r="I29" i="3" s="1"/>
  <c r="J29" i="3" s="1"/>
  <c r="K29" i="3" s="1"/>
  <c r="L29" i="3" s="1"/>
  <c r="M29" i="3" s="1"/>
  <c r="N29" i="3" s="1"/>
  <c r="O29" i="3" s="1"/>
  <c r="P29" i="3" s="1"/>
  <c r="Q29" i="3" s="1"/>
  <c r="R29" i="3" s="1"/>
  <c r="D29" i="3"/>
  <c r="E28" i="3"/>
  <c r="F28" i="3" s="1"/>
  <c r="G28" i="3" s="1"/>
  <c r="H28" i="3" s="1"/>
  <c r="I28" i="3" s="1"/>
  <c r="J28" i="3" s="1"/>
  <c r="K28" i="3" s="1"/>
  <c r="L28" i="3" s="1"/>
  <c r="M28" i="3" s="1"/>
  <c r="N28" i="3" s="1"/>
  <c r="O28" i="3" s="1"/>
  <c r="P28" i="3" s="1"/>
  <c r="Q28" i="3" s="1"/>
  <c r="R28" i="3" s="1"/>
  <c r="D28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D9" i="3"/>
  <c r="D14" i="3"/>
  <c r="E14" i="3" s="1"/>
  <c r="F14" i="3" s="1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C41" i="7"/>
  <c r="E36" i="3"/>
  <c r="D36" i="3"/>
  <c r="A34" i="7"/>
  <c r="D34" i="7"/>
  <c r="L9" i="7"/>
  <c r="M9" i="7"/>
  <c r="N9" i="7"/>
  <c r="O9" i="7"/>
  <c r="P9" i="7"/>
  <c r="Q9" i="7"/>
  <c r="D6" i="7"/>
  <c r="E6" i="7" s="1"/>
  <c r="F6" i="7" s="1"/>
  <c r="G6" i="7" s="1"/>
  <c r="H6" i="7" s="1"/>
  <c r="I6" i="7" s="1"/>
  <c r="J6" i="7" s="1"/>
  <c r="K6" i="7" s="1"/>
  <c r="L6" i="7" s="1"/>
  <c r="M6" i="7" s="1"/>
  <c r="N6" i="7" s="1"/>
  <c r="O6" i="7" s="1"/>
  <c r="P6" i="7" s="1"/>
  <c r="Q6" i="7" s="1"/>
  <c r="Q41" i="7" s="1"/>
  <c r="C94" i="2"/>
  <c r="C106" i="2"/>
  <c r="C102" i="2"/>
  <c r="I41" i="7" l="1"/>
  <c r="F41" i="7"/>
  <c r="J41" i="7"/>
  <c r="N41" i="7"/>
  <c r="M41" i="7"/>
  <c r="E41" i="7"/>
  <c r="P41" i="7"/>
  <c r="L41" i="7"/>
  <c r="H41" i="7"/>
  <c r="D41" i="7"/>
  <c r="O41" i="7"/>
  <c r="K41" i="7"/>
  <c r="G41" i="7"/>
  <c r="F36" i="3"/>
  <c r="G36" i="3" s="1"/>
  <c r="H36" i="3" s="1"/>
  <c r="I36" i="3" s="1"/>
  <c r="J36" i="3" s="1"/>
  <c r="K36" i="3" s="1"/>
  <c r="L36" i="3" s="1"/>
  <c r="M36" i="3" s="1"/>
  <c r="N36" i="3" s="1"/>
  <c r="O36" i="3" s="1"/>
  <c r="P36" i="3" s="1"/>
  <c r="Q36" i="3" s="1"/>
  <c r="R36" i="3" s="1"/>
  <c r="C95" i="2"/>
  <c r="C96" i="2" s="1"/>
  <c r="C98" i="2" s="1"/>
  <c r="C99" i="2" s="1"/>
  <c r="D27" i="3" s="1"/>
  <c r="E27" i="3" s="1"/>
  <c r="L16" i="12" l="1"/>
  <c r="L22" i="12" s="1"/>
  <c r="M16" i="12"/>
  <c r="M21" i="12" s="1"/>
  <c r="N16" i="12"/>
  <c r="N21" i="12" s="1"/>
  <c r="O16" i="12"/>
  <c r="O21" i="12" s="1"/>
  <c r="P16" i="12"/>
  <c r="P22" i="12" s="1"/>
  <c r="Q16" i="12"/>
  <c r="Q21" i="12" s="1"/>
  <c r="R16" i="12"/>
  <c r="R21" i="12" s="1"/>
  <c r="L12" i="12"/>
  <c r="M12" i="12"/>
  <c r="N12" i="12"/>
  <c r="O12" i="12"/>
  <c r="P12" i="12"/>
  <c r="Q12" i="12"/>
  <c r="R12" i="12"/>
  <c r="L43" i="12"/>
  <c r="M43" i="12"/>
  <c r="N43" i="12"/>
  <c r="O43" i="12"/>
  <c r="P43" i="12"/>
  <c r="Q43" i="12"/>
  <c r="R43" i="12"/>
  <c r="D7" i="12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D24" i="3"/>
  <c r="E18" i="4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Q18" i="4" s="1"/>
  <c r="R18" i="4" s="1"/>
  <c r="S18" i="4" s="1"/>
  <c r="E3" i="16"/>
  <c r="F3" i="16" s="1"/>
  <c r="G3" i="16" s="1"/>
  <c r="H3" i="16" s="1"/>
  <c r="I3" i="16" s="1"/>
  <c r="J3" i="16" s="1"/>
  <c r="K3" i="16" s="1"/>
  <c r="L3" i="16" s="1"/>
  <c r="M3" i="16" s="1"/>
  <c r="N3" i="16" s="1"/>
  <c r="O3" i="16" s="1"/>
  <c r="L21" i="12" l="1"/>
  <c r="R22" i="12"/>
  <c r="P21" i="12"/>
  <c r="O22" i="12"/>
  <c r="N22" i="12"/>
  <c r="Q22" i="12"/>
  <c r="M22" i="12"/>
  <c r="G23" i="2"/>
  <c r="C117" i="2"/>
  <c r="C114" i="2"/>
  <c r="B2" i="6" l="1"/>
  <c r="B3" i="12" s="1"/>
  <c r="B2" i="4"/>
  <c r="Q18" i="15"/>
  <c r="Q12" i="7" s="1"/>
  <c r="R18" i="15"/>
  <c r="C9" i="15"/>
  <c r="B2" i="15" l="1"/>
  <c r="B2" i="13" s="1"/>
  <c r="B2" i="7"/>
  <c r="D32" i="3"/>
  <c r="E32" i="3" l="1"/>
  <c r="A46" i="3"/>
  <c r="F32" i="3" l="1"/>
  <c r="G36" i="1"/>
  <c r="D7" i="1"/>
  <c r="D6" i="15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D10" i="3"/>
  <c r="D14" i="13"/>
  <c r="E14" i="13" s="1"/>
  <c r="F14" i="13" s="1"/>
  <c r="G14" i="13" s="1"/>
  <c r="H14" i="13" s="1"/>
  <c r="I14" i="13" s="1"/>
  <c r="J14" i="13" s="1"/>
  <c r="K14" i="13" s="1"/>
  <c r="L14" i="13" s="1"/>
  <c r="M14" i="13" s="1"/>
  <c r="N14" i="13" s="1"/>
  <c r="O14" i="13" s="1"/>
  <c r="P14" i="13" s="1"/>
  <c r="Q14" i="13" s="1"/>
  <c r="E7" i="12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P7" i="12" s="1"/>
  <c r="Q7" i="12" s="1"/>
  <c r="R7" i="12" s="1"/>
  <c r="E6" i="15" l="1"/>
  <c r="E6" i="4"/>
  <c r="G32" i="3"/>
  <c r="E7" i="1"/>
  <c r="F7" i="1" s="1"/>
  <c r="C7" i="13" s="1"/>
  <c r="D8" i="1"/>
  <c r="F6" i="15" l="1"/>
  <c r="F6" i="4"/>
  <c r="H32" i="3"/>
  <c r="I14" i="1"/>
  <c r="A102" i="2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I18" i="2"/>
  <c r="K10" i="2"/>
  <c r="G6" i="15" l="1"/>
  <c r="G6" i="4"/>
  <c r="I32" i="3"/>
  <c r="F19" i="2"/>
  <c r="F20" i="2"/>
  <c r="F18" i="2"/>
  <c r="E27" i="2"/>
  <c r="F27" i="2" s="1"/>
  <c r="G27" i="2" s="1"/>
  <c r="N16" i="5"/>
  <c r="N18" i="5" s="1"/>
  <c r="F46" i="1"/>
  <c r="H6" i="15" l="1"/>
  <c r="H6" i="4"/>
  <c r="J32" i="3"/>
  <c r="H19" i="2"/>
  <c r="E25" i="2"/>
  <c r="F25" i="2" s="1"/>
  <c r="G25" i="2" s="1"/>
  <c r="H18" i="2"/>
  <c r="E24" i="2"/>
  <c r="F24" i="2" s="1"/>
  <c r="G24" i="2" s="1"/>
  <c r="H20" i="2"/>
  <c r="E26" i="2"/>
  <c r="F26" i="2" s="1"/>
  <c r="G26" i="2" s="1"/>
  <c r="N17" i="5"/>
  <c r="Q11" i="7"/>
  <c r="Q13" i="7" s="1"/>
  <c r="P11" i="7"/>
  <c r="B9" i="7"/>
  <c r="B8" i="7"/>
  <c r="D6" i="6"/>
  <c r="E6" i="6" s="1"/>
  <c r="F6" i="6" s="1"/>
  <c r="G6" i="6" s="1"/>
  <c r="H6" i="6" s="1"/>
  <c r="I6" i="6" s="1"/>
  <c r="J6" i="6" s="1"/>
  <c r="J187" i="5"/>
  <c r="I187" i="5"/>
  <c r="L176" i="5"/>
  <c r="J175" i="5"/>
  <c r="I175" i="5"/>
  <c r="J163" i="5"/>
  <c r="I163" i="5"/>
  <c r="J151" i="5"/>
  <c r="I151" i="5"/>
  <c r="J139" i="5"/>
  <c r="I139" i="5"/>
  <c r="D90" i="5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D105" i="5" s="1"/>
  <c r="D106" i="5" s="1"/>
  <c r="D107" i="5" s="1"/>
  <c r="D108" i="5" s="1"/>
  <c r="D109" i="5" s="1"/>
  <c r="D110" i="5" s="1"/>
  <c r="D111" i="5" s="1"/>
  <c r="D112" i="5" s="1"/>
  <c r="D113" i="5" s="1"/>
  <c r="D114" i="5" s="1"/>
  <c r="D115" i="5" s="1"/>
  <c r="D78" i="5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32" i="5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I19" i="5"/>
  <c r="D9" i="5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B9" i="5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S32" i="4"/>
  <c r="R32" i="4"/>
  <c r="H27" i="4"/>
  <c r="G27" i="4"/>
  <c r="F27" i="4"/>
  <c r="E27" i="4"/>
  <c r="F7" i="4"/>
  <c r="G7" i="4" s="1"/>
  <c r="H7" i="4" s="1"/>
  <c r="I7" i="4" s="1"/>
  <c r="J7" i="4" s="1"/>
  <c r="K7" i="4" s="1"/>
  <c r="L7" i="4" s="1"/>
  <c r="M7" i="4" s="1"/>
  <c r="N7" i="4" s="1"/>
  <c r="O7" i="4" s="1"/>
  <c r="P7" i="4" s="1"/>
  <c r="Q7" i="4" s="1"/>
  <c r="R7" i="4" s="1"/>
  <c r="S7" i="4" s="1"/>
  <c r="D33" i="3"/>
  <c r="F27" i="3"/>
  <c r="G27" i="3" s="1"/>
  <c r="Q21" i="3"/>
  <c r="M21" i="3"/>
  <c r="E21" i="3"/>
  <c r="D15" i="3"/>
  <c r="E15" i="3" s="1"/>
  <c r="F15" i="3" s="1"/>
  <c r="G15" i="3" s="1"/>
  <c r="H15" i="3" s="1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D19" i="3"/>
  <c r="R21" i="3"/>
  <c r="P21" i="3"/>
  <c r="O21" i="3"/>
  <c r="N21" i="3"/>
  <c r="L21" i="3"/>
  <c r="K21" i="3"/>
  <c r="J21" i="3"/>
  <c r="I21" i="3"/>
  <c r="H21" i="3"/>
  <c r="G21" i="3"/>
  <c r="F21" i="3"/>
  <c r="D21" i="3"/>
  <c r="E7" i="3"/>
  <c r="F7" i="3" s="1"/>
  <c r="G7" i="3" s="1"/>
  <c r="H7" i="3" s="1"/>
  <c r="I7" i="3" s="1"/>
  <c r="J7" i="3" s="1"/>
  <c r="K7" i="3" s="1"/>
  <c r="L7" i="3" s="1"/>
  <c r="M7" i="3" s="1"/>
  <c r="N7" i="3" s="1"/>
  <c r="O7" i="3" s="1"/>
  <c r="P7" i="3" s="1"/>
  <c r="Q7" i="3" s="1"/>
  <c r="R7" i="3" s="1"/>
  <c r="D60" i="1"/>
  <c r="D46" i="1"/>
  <c r="D9" i="1" s="1"/>
  <c r="I6" i="15" l="1"/>
  <c r="I6" i="4"/>
  <c r="I27" i="4" s="1"/>
  <c r="E33" i="3"/>
  <c r="D42" i="12"/>
  <c r="K32" i="3"/>
  <c r="C120" i="2"/>
  <c r="D11" i="1"/>
  <c r="E9" i="1"/>
  <c r="D13" i="1"/>
  <c r="C119" i="2" s="1"/>
  <c r="C115" i="2"/>
  <c r="D20" i="3"/>
  <c r="E107" i="2" s="1"/>
  <c r="F107" i="2" s="1"/>
  <c r="P20" i="3"/>
  <c r="E20" i="3"/>
  <c r="F20" i="3"/>
  <c r="H20" i="3"/>
  <c r="L20" i="3"/>
  <c r="I20" i="3"/>
  <c r="G20" i="3"/>
  <c r="H27" i="3"/>
  <c r="F11" i="1"/>
  <c r="M20" i="3"/>
  <c r="E8" i="1"/>
  <c r="E14" i="1" s="1"/>
  <c r="J20" i="3"/>
  <c r="N20" i="3"/>
  <c r="R20" i="3"/>
  <c r="Q20" i="3"/>
  <c r="K20" i="3"/>
  <c r="O20" i="3"/>
  <c r="E19" i="4"/>
  <c r="D20" i="15" s="1"/>
  <c r="J6" i="15" l="1"/>
  <c r="J6" i="4"/>
  <c r="J27" i="4" s="1"/>
  <c r="F33" i="3"/>
  <c r="E42" i="12"/>
  <c r="L32" i="3"/>
  <c r="D23" i="3"/>
  <c r="D39" i="12" s="1"/>
  <c r="C121" i="2"/>
  <c r="F9" i="1"/>
  <c r="F13" i="1"/>
  <c r="E19" i="3"/>
  <c r="E23" i="3" s="1"/>
  <c r="F8" i="1"/>
  <c r="C8" i="13" s="1"/>
  <c r="C9" i="13" s="1"/>
  <c r="F19" i="4"/>
  <c r="E20" i="15" s="1"/>
  <c r="F19" i="3"/>
  <c r="F23" i="3" s="1"/>
  <c r="I27" i="3"/>
  <c r="K6" i="15" l="1"/>
  <c r="K6" i="4"/>
  <c r="K27" i="4" s="1"/>
  <c r="D34" i="3"/>
  <c r="D25" i="3"/>
  <c r="D35" i="3"/>
  <c r="E20" i="4"/>
  <c r="D19" i="15" s="1"/>
  <c r="D19" i="12"/>
  <c r="M32" i="3"/>
  <c r="G33" i="3"/>
  <c r="F42" i="12"/>
  <c r="E35" i="3"/>
  <c r="E34" i="3"/>
  <c r="E19" i="12"/>
  <c r="E39" i="12"/>
  <c r="F20" i="4"/>
  <c r="E25" i="3"/>
  <c r="J27" i="3"/>
  <c r="G19" i="3"/>
  <c r="G23" i="3" s="1"/>
  <c r="G19" i="4"/>
  <c r="F20" i="15" s="1"/>
  <c r="D40" i="12" l="1"/>
  <c r="D41" i="12" s="1"/>
  <c r="D48" i="12" s="1"/>
  <c r="D49" i="12" s="1"/>
  <c r="L6" i="15"/>
  <c r="L6" i="4"/>
  <c r="L27" i="4" s="1"/>
  <c r="E19" i="15"/>
  <c r="E38" i="4"/>
  <c r="H33" i="3"/>
  <c r="G42" i="12"/>
  <c r="N32" i="3"/>
  <c r="E40" i="12"/>
  <c r="E41" i="12" s="1"/>
  <c r="F34" i="3"/>
  <c r="F35" i="3"/>
  <c r="F19" i="12"/>
  <c r="F39" i="12"/>
  <c r="F38" i="4"/>
  <c r="G20" i="4"/>
  <c r="F19" i="15" s="1"/>
  <c r="F25" i="3"/>
  <c r="H19" i="3"/>
  <c r="H23" i="3" s="1"/>
  <c r="H19" i="4"/>
  <c r="G20" i="15" s="1"/>
  <c r="K27" i="3"/>
  <c r="D47" i="12" l="1"/>
  <c r="M6" i="15"/>
  <c r="M6" i="4"/>
  <c r="M27" i="4" s="1"/>
  <c r="O32" i="3"/>
  <c r="I33" i="3"/>
  <c r="H42" i="12"/>
  <c r="F40" i="12"/>
  <c r="F41" i="12" s="1"/>
  <c r="E48" i="12"/>
  <c r="E49" i="12" s="1"/>
  <c r="E47" i="12"/>
  <c r="G35" i="3"/>
  <c r="G34" i="3"/>
  <c r="G19" i="12"/>
  <c r="G39" i="12"/>
  <c r="G38" i="4"/>
  <c r="G39" i="4" s="1"/>
  <c r="H20" i="4"/>
  <c r="G19" i="15" s="1"/>
  <c r="G25" i="3"/>
  <c r="L27" i="3"/>
  <c r="I19" i="3"/>
  <c r="I23" i="3" s="1"/>
  <c r="I19" i="4"/>
  <c r="H20" i="15" s="1"/>
  <c r="N6" i="15" l="1"/>
  <c r="N6" i="4"/>
  <c r="N27" i="4" s="1"/>
  <c r="J33" i="3"/>
  <c r="I42" i="12"/>
  <c r="P32" i="3"/>
  <c r="F47" i="12"/>
  <c r="F48" i="12"/>
  <c r="F49" i="12" s="1"/>
  <c r="G40" i="12"/>
  <c r="G41" i="12" s="1"/>
  <c r="H34" i="3"/>
  <c r="H35" i="3"/>
  <c r="H19" i="12"/>
  <c r="H39" i="12"/>
  <c r="H38" i="4"/>
  <c r="H39" i="4" s="1"/>
  <c r="I20" i="4"/>
  <c r="H19" i="15" s="1"/>
  <c r="H25" i="3"/>
  <c r="M27" i="3"/>
  <c r="J19" i="3"/>
  <c r="J23" i="3" s="1"/>
  <c r="J19" i="4"/>
  <c r="I20" i="15" s="1"/>
  <c r="O6" i="15" l="1"/>
  <c r="O6" i="4"/>
  <c r="O27" i="4" s="1"/>
  <c r="Q32" i="3"/>
  <c r="K33" i="3"/>
  <c r="J42" i="12"/>
  <c r="G47" i="12"/>
  <c r="G48" i="12"/>
  <c r="G49" i="12" s="1"/>
  <c r="H40" i="12"/>
  <c r="H41" i="12" s="1"/>
  <c r="I34" i="3"/>
  <c r="I35" i="3"/>
  <c r="I38" i="4"/>
  <c r="I39" i="4" s="1"/>
  <c r="I19" i="12"/>
  <c r="I39" i="12"/>
  <c r="J20" i="4"/>
  <c r="I19" i="15" s="1"/>
  <c r="I25" i="3"/>
  <c r="N27" i="3"/>
  <c r="K19" i="4"/>
  <c r="J20" i="15" s="1"/>
  <c r="K19" i="3"/>
  <c r="K23" i="3" s="1"/>
  <c r="P6" i="15" l="1"/>
  <c r="P6" i="4"/>
  <c r="P27" i="4" s="1"/>
  <c r="L33" i="3"/>
  <c r="K42" i="12"/>
  <c r="R32" i="3"/>
  <c r="H48" i="12"/>
  <c r="H49" i="12" s="1"/>
  <c r="H47" i="12"/>
  <c r="I40" i="12"/>
  <c r="I41" i="12" s="1"/>
  <c r="I48" i="12" s="1"/>
  <c r="I49" i="12" s="1"/>
  <c r="J34" i="3"/>
  <c r="J35" i="3"/>
  <c r="J19" i="12"/>
  <c r="J39" i="12"/>
  <c r="J38" i="4"/>
  <c r="J39" i="4" s="1"/>
  <c r="K20" i="4"/>
  <c r="J19" i="15" s="1"/>
  <c r="J25" i="3"/>
  <c r="L19" i="3"/>
  <c r="L23" i="3" s="1"/>
  <c r="L19" i="4"/>
  <c r="K20" i="15" s="1"/>
  <c r="O27" i="3"/>
  <c r="Q6" i="15" l="1"/>
  <c r="Q6" i="4"/>
  <c r="Q27" i="4" s="1"/>
  <c r="M33" i="3"/>
  <c r="L42" i="12"/>
  <c r="I47" i="12"/>
  <c r="J40" i="12"/>
  <c r="J41" i="12" s="1"/>
  <c r="J48" i="12" s="1"/>
  <c r="J49" i="12" s="1"/>
  <c r="K35" i="3"/>
  <c r="K34" i="3"/>
  <c r="K39" i="12"/>
  <c r="K19" i="12"/>
  <c r="K38" i="4"/>
  <c r="K39" i="4" s="1"/>
  <c r="L20" i="4"/>
  <c r="K19" i="15" s="1"/>
  <c r="K25" i="3"/>
  <c r="P27" i="3"/>
  <c r="M19" i="4"/>
  <c r="L20" i="15" s="1"/>
  <c r="M19" i="3"/>
  <c r="M23" i="3" s="1"/>
  <c r="R6" i="15" l="1"/>
  <c r="S6" i="4" s="1"/>
  <c r="S27" i="4" s="1"/>
  <c r="R6" i="4"/>
  <c r="R27" i="4" s="1"/>
  <c r="N33" i="3"/>
  <c r="M42" i="12"/>
  <c r="J47" i="12"/>
  <c r="K40" i="12"/>
  <c r="K41" i="12" s="1"/>
  <c r="L35" i="3"/>
  <c r="L34" i="3"/>
  <c r="L19" i="12"/>
  <c r="L39" i="12"/>
  <c r="L38" i="4"/>
  <c r="L39" i="4" s="1"/>
  <c r="M20" i="4"/>
  <c r="L19" i="15" s="1"/>
  <c r="L25" i="3"/>
  <c r="N19" i="4"/>
  <c r="M20" i="15" s="1"/>
  <c r="N19" i="3"/>
  <c r="N23" i="3" s="1"/>
  <c r="Q27" i="3"/>
  <c r="O33" i="3" l="1"/>
  <c r="N42" i="12"/>
  <c r="K47" i="12"/>
  <c r="K48" i="12"/>
  <c r="K49" i="12" s="1"/>
  <c r="L40" i="12"/>
  <c r="L41" i="12" s="1"/>
  <c r="M35" i="3"/>
  <c r="M34" i="3"/>
  <c r="M19" i="12"/>
  <c r="M39" i="12"/>
  <c r="M38" i="4"/>
  <c r="M39" i="4" s="1"/>
  <c r="N20" i="4"/>
  <c r="M19" i="15" s="1"/>
  <c r="M25" i="3"/>
  <c r="O19" i="3"/>
  <c r="O23" i="3" s="1"/>
  <c r="R27" i="3"/>
  <c r="O19" i="4"/>
  <c r="N20" i="15" s="1"/>
  <c r="P33" i="3" l="1"/>
  <c r="O42" i="12"/>
  <c r="M40" i="12"/>
  <c r="M41" i="12" s="1"/>
  <c r="M47" i="12" s="1"/>
  <c r="L48" i="12"/>
  <c r="L49" i="12" s="1"/>
  <c r="L47" i="12"/>
  <c r="N34" i="3"/>
  <c r="N35" i="3"/>
  <c r="N19" i="12"/>
  <c r="N39" i="12"/>
  <c r="O20" i="4"/>
  <c r="N19" i="15" s="1"/>
  <c r="N25" i="3"/>
  <c r="N38" i="4"/>
  <c r="N39" i="4" s="1"/>
  <c r="P19" i="3"/>
  <c r="P23" i="3" s="1"/>
  <c r="P19" i="4"/>
  <c r="O20" i="15" s="1"/>
  <c r="Q33" i="3" l="1"/>
  <c r="P42" i="12"/>
  <c r="M48" i="12"/>
  <c r="M49" i="12" s="1"/>
  <c r="N40" i="12"/>
  <c r="N41" i="12" s="1"/>
  <c r="O35" i="3"/>
  <c r="O34" i="3"/>
  <c r="O19" i="12"/>
  <c r="O39" i="12"/>
  <c r="O38" i="4"/>
  <c r="O39" i="4" s="1"/>
  <c r="P20" i="4"/>
  <c r="O19" i="15" s="1"/>
  <c r="O25" i="3"/>
  <c r="Q19" i="4"/>
  <c r="P20" i="15" s="1"/>
  <c r="Q19" i="3"/>
  <c r="Q23" i="3" s="1"/>
  <c r="R19" i="3"/>
  <c r="R23" i="3" s="1"/>
  <c r="R33" i="3" l="1"/>
  <c r="R42" i="12" s="1"/>
  <c r="Q42" i="12"/>
  <c r="O40" i="12"/>
  <c r="O41" i="12" s="1"/>
  <c r="N48" i="12"/>
  <c r="N49" i="12" s="1"/>
  <c r="N47" i="12"/>
  <c r="P35" i="3"/>
  <c r="P34" i="3"/>
  <c r="P19" i="12"/>
  <c r="P39" i="12"/>
  <c r="P38" i="4"/>
  <c r="P39" i="4" s="1"/>
  <c r="Q20" i="4"/>
  <c r="P19" i="15" s="1"/>
  <c r="P25" i="3"/>
  <c r="R19" i="4"/>
  <c r="Q20" i="15" s="1"/>
  <c r="O48" i="12" l="1"/>
  <c r="O49" i="12" s="1"/>
  <c r="O47" i="12"/>
  <c r="P40" i="12"/>
  <c r="P41" i="12" s="1"/>
  <c r="R34" i="3"/>
  <c r="R35" i="3"/>
  <c r="Q35" i="3"/>
  <c r="Q34" i="3"/>
  <c r="R39" i="12"/>
  <c r="R19" i="12"/>
  <c r="Q19" i="12"/>
  <c r="Q39" i="12"/>
  <c r="Q38" i="4"/>
  <c r="Q39" i="4" s="1"/>
  <c r="S20" i="4"/>
  <c r="R25" i="3"/>
  <c r="R20" i="4"/>
  <c r="R38" i="4" s="1"/>
  <c r="R39" i="4" s="1"/>
  <c r="Q25" i="3"/>
  <c r="S19" i="4"/>
  <c r="R20" i="15" s="1"/>
  <c r="Q40" i="12" l="1"/>
  <c r="Q41" i="12" s="1"/>
  <c r="Q48" i="12" s="1"/>
  <c r="Q49" i="12" s="1"/>
  <c r="R40" i="12"/>
  <c r="R41" i="12" s="1"/>
  <c r="P48" i="12"/>
  <c r="P49" i="12" s="1"/>
  <c r="P47" i="12"/>
  <c r="S38" i="4"/>
  <c r="S39" i="4" s="1"/>
  <c r="Q19" i="15"/>
  <c r="Q21" i="15" s="1"/>
  <c r="R19" i="15"/>
  <c r="R21" i="15" s="1"/>
  <c r="Q47" i="12" l="1"/>
  <c r="R48" i="12"/>
  <c r="R49" i="12" s="1"/>
  <c r="R47" i="12"/>
  <c r="E21" i="5"/>
  <c r="E22" i="5" s="1"/>
  <c r="E23" i="5" s="1"/>
  <c r="E24" i="5" s="1"/>
  <c r="E25" i="5" l="1"/>
  <c r="E26" i="5"/>
  <c r="E27" i="5" s="1"/>
  <c r="E28" i="5" s="1"/>
  <c r="E29" i="5" s="1"/>
  <c r="E30" i="5" s="1"/>
  <c r="E31" i="5" s="1"/>
  <c r="E33" i="5" l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I31" i="5"/>
  <c r="D56" i="3" s="1"/>
  <c r="C13" i="6" s="1"/>
  <c r="E45" i="5" l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I43" i="5"/>
  <c r="E56" i="3" s="1"/>
  <c r="D13" i="6" s="1"/>
  <c r="E57" i="5" l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I55" i="5"/>
  <c r="F56" i="3" s="1"/>
  <c r="E13" i="6" s="1"/>
  <c r="E69" i="5" l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I67" i="5"/>
  <c r="G56" i="3" s="1"/>
  <c r="F13" i="6" s="1"/>
  <c r="E81" i="5" l="1"/>
  <c r="E82" i="5" s="1"/>
  <c r="E83" i="5" s="1"/>
  <c r="E84" i="5" s="1"/>
  <c r="E85" i="5" s="1"/>
  <c r="E86" i="5" s="1"/>
  <c r="E87" i="5" s="1"/>
  <c r="E88" i="5" s="1"/>
  <c r="E89" i="5" s="1"/>
  <c r="I79" i="5"/>
  <c r="H56" i="3" s="1"/>
  <c r="G13" i="6" s="1"/>
  <c r="E90" i="5" l="1"/>
  <c r="E91" i="5" l="1"/>
  <c r="I91" i="5" l="1"/>
  <c r="E93" i="5" l="1"/>
  <c r="I56" i="3"/>
  <c r="H13" i="6" s="1"/>
  <c r="E94" i="5" l="1"/>
  <c r="E95" i="5" l="1"/>
  <c r="E96" i="5" l="1"/>
  <c r="E97" i="5" l="1"/>
  <c r="E98" i="5" l="1"/>
  <c r="I37" i="3" l="1"/>
  <c r="H37" i="3"/>
  <c r="G37" i="3"/>
  <c r="F37" i="3"/>
  <c r="E37" i="3"/>
  <c r="R37" i="3"/>
  <c r="D37" i="3"/>
  <c r="E99" i="5"/>
  <c r="Q37" i="3"/>
  <c r="P37" i="3"/>
  <c r="O37" i="3"/>
  <c r="N37" i="3"/>
  <c r="M37" i="3"/>
  <c r="L37" i="3"/>
  <c r="K37" i="3"/>
  <c r="J37" i="3"/>
  <c r="L39" i="3" l="1"/>
  <c r="L8" i="12" s="1"/>
  <c r="L7" i="7" s="1"/>
  <c r="M11" i="4"/>
  <c r="P39" i="3"/>
  <c r="P8" i="12" s="1"/>
  <c r="P7" i="7" s="1"/>
  <c r="Q11" i="4"/>
  <c r="E39" i="3"/>
  <c r="E8" i="12" s="1"/>
  <c r="E7" i="7" s="1"/>
  <c r="F11" i="4"/>
  <c r="I39" i="3"/>
  <c r="I8" i="12" s="1"/>
  <c r="I7" i="7" s="1"/>
  <c r="J11" i="4"/>
  <c r="Q39" i="3"/>
  <c r="Q8" i="12" s="1"/>
  <c r="Q7" i="7" s="1"/>
  <c r="R11" i="4"/>
  <c r="D39" i="3"/>
  <c r="D8" i="12" s="1"/>
  <c r="D7" i="7" s="1"/>
  <c r="E11" i="4"/>
  <c r="G39" i="3"/>
  <c r="G8" i="12" s="1"/>
  <c r="G7" i="7" s="1"/>
  <c r="H11" i="4"/>
  <c r="K39" i="3"/>
  <c r="K8" i="12" s="1"/>
  <c r="K7" i="7" s="1"/>
  <c r="L11" i="4"/>
  <c r="O39" i="3"/>
  <c r="O8" i="12" s="1"/>
  <c r="O7" i="7" s="1"/>
  <c r="P11" i="4"/>
  <c r="R39" i="3"/>
  <c r="R8" i="12" s="1"/>
  <c r="R7" i="7" s="1"/>
  <c r="S11" i="4"/>
  <c r="F39" i="3"/>
  <c r="F8" i="12" s="1"/>
  <c r="F7" i="7" s="1"/>
  <c r="G11" i="4"/>
  <c r="M39" i="3"/>
  <c r="M8" i="12" s="1"/>
  <c r="M7" i="7" s="1"/>
  <c r="N11" i="4"/>
  <c r="J39" i="3"/>
  <c r="J8" i="12" s="1"/>
  <c r="J7" i="7" s="1"/>
  <c r="K11" i="4"/>
  <c r="N39" i="3"/>
  <c r="N8" i="12" s="1"/>
  <c r="N7" i="7" s="1"/>
  <c r="O11" i="4"/>
  <c r="H39" i="3"/>
  <c r="H8" i="12" s="1"/>
  <c r="H7" i="7" s="1"/>
  <c r="I11" i="4"/>
  <c r="E100" i="5"/>
  <c r="F49" i="3" l="1"/>
  <c r="O49" i="3"/>
  <c r="G49" i="3"/>
  <c r="L49" i="3"/>
  <c r="E49" i="3"/>
  <c r="Q12" i="15"/>
  <c r="D49" i="3"/>
  <c r="P49" i="3"/>
  <c r="I49" i="3"/>
  <c r="K49" i="3"/>
  <c r="R49" i="3"/>
  <c r="J49" i="3"/>
  <c r="M49" i="3"/>
  <c r="Q49" i="3"/>
  <c r="N49" i="3"/>
  <c r="H49" i="3"/>
  <c r="N26" i="12"/>
  <c r="N17" i="12"/>
  <c r="M26" i="12"/>
  <c r="M17" i="12"/>
  <c r="R26" i="12"/>
  <c r="R17" i="12"/>
  <c r="K26" i="12"/>
  <c r="D26" i="12"/>
  <c r="I26" i="12"/>
  <c r="P17" i="12"/>
  <c r="P26" i="12"/>
  <c r="H26" i="12"/>
  <c r="J26" i="12"/>
  <c r="F26" i="12"/>
  <c r="O17" i="12"/>
  <c r="O26" i="12"/>
  <c r="G26" i="12"/>
  <c r="Q26" i="12"/>
  <c r="Q17" i="12"/>
  <c r="E26" i="12"/>
  <c r="L17" i="12"/>
  <c r="L26" i="12"/>
  <c r="I12" i="15"/>
  <c r="J12" i="15"/>
  <c r="E12" i="15"/>
  <c r="M12" i="15"/>
  <c r="R12" i="15"/>
  <c r="F12" i="15"/>
  <c r="L12" i="15"/>
  <c r="O12" i="15"/>
  <c r="N12" i="15"/>
  <c r="K12" i="15"/>
  <c r="E31" i="4"/>
  <c r="F31" i="4" s="1"/>
  <c r="G31" i="4" s="1"/>
  <c r="H31" i="4" s="1"/>
  <c r="I31" i="4" s="1"/>
  <c r="J31" i="4" s="1"/>
  <c r="K31" i="4" s="1"/>
  <c r="L31" i="4" s="1"/>
  <c r="M31" i="4" s="1"/>
  <c r="N31" i="4" s="1"/>
  <c r="O31" i="4" s="1"/>
  <c r="P31" i="4" s="1"/>
  <c r="Q31" i="4" s="1"/>
  <c r="R31" i="4" s="1"/>
  <c r="S31" i="4" s="1"/>
  <c r="D12" i="15"/>
  <c r="G12" i="15"/>
  <c r="H12" i="15"/>
  <c r="P12" i="15"/>
  <c r="E101" i="5"/>
  <c r="E102" i="5" l="1"/>
  <c r="E103" i="5" l="1"/>
  <c r="E105" i="5" l="1"/>
  <c r="I103" i="5"/>
  <c r="E106" i="5" l="1"/>
  <c r="J56" i="3"/>
  <c r="I13" i="6" s="1"/>
  <c r="E107" i="5" l="1"/>
  <c r="E108" i="5" l="1"/>
  <c r="E109" i="5" l="1"/>
  <c r="E110" i="5" l="1"/>
  <c r="E111" i="5" l="1"/>
  <c r="E112" i="5" l="1"/>
  <c r="E113" i="5" l="1"/>
  <c r="E114" i="5" l="1"/>
  <c r="L56" i="3" l="1"/>
  <c r="M56" i="3" l="1"/>
  <c r="L55" i="3" l="1"/>
  <c r="M11" i="7" l="1"/>
  <c r="M55" i="3" l="1"/>
  <c r="N32" i="4" l="1"/>
  <c r="M18" i="15"/>
  <c r="M21" i="15" l="1"/>
  <c r="M12" i="7"/>
  <c r="M13" i="7" s="1"/>
  <c r="N11" i="7"/>
  <c r="L11" i="7" l="1"/>
  <c r="N55" i="3" l="1"/>
  <c r="N56" i="3" l="1"/>
  <c r="O11" i="7" l="1"/>
  <c r="O32" i="4"/>
  <c r="N18" i="15"/>
  <c r="N21" i="15" l="1"/>
  <c r="N12" i="7"/>
  <c r="N13" i="7" s="1"/>
  <c r="P32" i="4"/>
  <c r="Q32" i="4"/>
  <c r="P18" i="15"/>
  <c r="O18" i="15"/>
  <c r="O21" i="15" l="1"/>
  <c r="O12" i="7"/>
  <c r="O13" i="7" s="1"/>
  <c r="P21" i="15"/>
  <c r="P12" i="7"/>
  <c r="P13" i="7" s="1"/>
  <c r="C6" i="16"/>
  <c r="C7" i="16" s="1"/>
  <c r="F12" i="1"/>
  <c r="D7" i="13" s="1"/>
  <c r="E7" i="13" s="1"/>
  <c r="F7" i="13" s="1"/>
  <c r="D14" i="1" l="1"/>
  <c r="C118" i="2"/>
  <c r="C122" i="2" s="1"/>
  <c r="D8" i="13"/>
  <c r="E8" i="13" s="1"/>
  <c r="F14" i="1"/>
  <c r="C8" i="16"/>
  <c r="G14" i="16" l="1"/>
  <c r="J14" i="16"/>
  <c r="F14" i="16"/>
  <c r="D14" i="16"/>
  <c r="D15" i="16" s="1"/>
  <c r="E14" i="16"/>
  <c r="H14" i="16"/>
  <c r="K14" i="16"/>
  <c r="I14" i="16"/>
  <c r="C3" i="2"/>
  <c r="E14" i="4"/>
  <c r="C45" i="7"/>
  <c r="D20" i="1"/>
  <c r="D19" i="1"/>
  <c r="D14" i="4"/>
  <c r="D9" i="13"/>
  <c r="F8" i="13"/>
  <c r="C17" i="13"/>
  <c r="C128" i="2" l="1"/>
  <c r="F5" i="5"/>
  <c r="F8" i="5" s="1"/>
  <c r="C18" i="13"/>
  <c r="D17" i="13"/>
  <c r="D16" i="4"/>
  <c r="C20" i="12" s="1"/>
  <c r="C16" i="15"/>
  <c r="C21" i="15" s="1"/>
  <c r="C4" i="2"/>
  <c r="E19" i="1"/>
  <c r="E36" i="4"/>
  <c r="F14" i="4"/>
  <c r="C17" i="7"/>
  <c r="C20" i="7" s="1"/>
  <c r="D18" i="1"/>
  <c r="E13" i="16"/>
  <c r="E15" i="16" s="1"/>
  <c r="D17" i="16"/>
  <c r="C15" i="13"/>
  <c r="F9" i="13"/>
  <c r="E9" i="13"/>
  <c r="G8" i="5" l="1"/>
  <c r="F9" i="5"/>
  <c r="G9" i="5" s="1"/>
  <c r="D15" i="13"/>
  <c r="C16" i="13"/>
  <c r="C19" i="13" s="1"/>
  <c r="D40" i="3" s="1"/>
  <c r="C55" i="3"/>
  <c r="F36" i="4"/>
  <c r="F39" i="4" s="1"/>
  <c r="E39" i="4"/>
  <c r="C126" i="2"/>
  <c r="C34" i="7"/>
  <c r="E34" i="7" s="1"/>
  <c r="E17" i="13"/>
  <c r="D18" i="13"/>
  <c r="F13" i="16"/>
  <c r="F15" i="16" s="1"/>
  <c r="E17" i="16"/>
  <c r="C16" i="7"/>
  <c r="C19" i="7" s="1"/>
  <c r="E18" i="1"/>
  <c r="E8" i="4"/>
  <c r="D8" i="4"/>
  <c r="G14" i="4"/>
  <c r="F10" i="5" l="1"/>
  <c r="G10" i="5" s="1"/>
  <c r="F17" i="13"/>
  <c r="E18" i="13"/>
  <c r="C9" i="6"/>
  <c r="D8" i="7"/>
  <c r="E15" i="4"/>
  <c r="D13" i="15"/>
  <c r="D41" i="3"/>
  <c r="D44" i="12"/>
  <c r="H9" i="5"/>
  <c r="C10" i="15"/>
  <c r="C14" i="12"/>
  <c r="C18" i="12"/>
  <c r="D10" i="15"/>
  <c r="F8" i="4"/>
  <c r="E29" i="4"/>
  <c r="D14" i="12"/>
  <c r="G13" i="16"/>
  <c r="G15" i="16" s="1"/>
  <c r="F17" i="16"/>
  <c r="H14" i="4"/>
  <c r="C127" i="2"/>
  <c r="C33" i="7"/>
  <c r="E33" i="7" s="1"/>
  <c r="E35" i="7" s="1"/>
  <c r="E37" i="7" s="1"/>
  <c r="C14" i="7" s="1"/>
  <c r="H8" i="5"/>
  <c r="D16" i="13"/>
  <c r="D19" i="13" s="1"/>
  <c r="E40" i="3" s="1"/>
  <c r="E15" i="13"/>
  <c r="F11" i="5" l="1"/>
  <c r="G11" i="5" s="1"/>
  <c r="F29" i="4"/>
  <c r="C15" i="12"/>
  <c r="C23" i="12"/>
  <c r="G17" i="16"/>
  <c r="H13" i="16"/>
  <c r="H15" i="16" s="1"/>
  <c r="E10" i="15"/>
  <c r="G8" i="4"/>
  <c r="E14" i="12"/>
  <c r="F15" i="4"/>
  <c r="E16" i="4"/>
  <c r="D20" i="12" s="1"/>
  <c r="F18" i="13"/>
  <c r="G17" i="13"/>
  <c r="E8" i="7"/>
  <c r="D9" i="6"/>
  <c r="E13" i="15"/>
  <c r="E41" i="3"/>
  <c r="E44" i="12"/>
  <c r="I14" i="4"/>
  <c r="E16" i="13"/>
  <c r="E19" i="13" s="1"/>
  <c r="F40" i="3" s="1"/>
  <c r="F15" i="13"/>
  <c r="D50" i="3"/>
  <c r="D9" i="12"/>
  <c r="F12" i="5" l="1"/>
  <c r="G12" i="5"/>
  <c r="H10" i="5"/>
  <c r="F8" i="7"/>
  <c r="E9" i="6"/>
  <c r="F13" i="15"/>
  <c r="F41" i="3"/>
  <c r="F44" i="12"/>
  <c r="H11" i="5"/>
  <c r="G15" i="13"/>
  <c r="F16" i="13"/>
  <c r="F19" i="13" s="1"/>
  <c r="G40" i="3" s="1"/>
  <c r="H8" i="4"/>
  <c r="F14" i="12"/>
  <c r="F10" i="15"/>
  <c r="J14" i="4"/>
  <c r="G29" i="4"/>
  <c r="E50" i="3"/>
  <c r="E9" i="12"/>
  <c r="G18" i="13"/>
  <c r="H17" i="13"/>
  <c r="G15" i="4"/>
  <c r="F16" i="4"/>
  <c r="E20" i="12" s="1"/>
  <c r="I13" i="16"/>
  <c r="I15" i="16" s="1"/>
  <c r="H17" i="16"/>
  <c r="F13" i="5" l="1"/>
  <c r="G13" i="5" s="1"/>
  <c r="H15" i="13"/>
  <c r="G16" i="13"/>
  <c r="G19" i="13" s="1"/>
  <c r="H40" i="3" s="1"/>
  <c r="J13" i="16"/>
  <c r="J15" i="16" s="1"/>
  <c r="I17" i="16"/>
  <c r="I17" i="13"/>
  <c r="H18" i="13"/>
  <c r="K14" i="4"/>
  <c r="I8" i="4"/>
  <c r="G10" i="15"/>
  <c r="G14" i="12"/>
  <c r="H29" i="4"/>
  <c r="F9" i="12"/>
  <c r="F50" i="3"/>
  <c r="H15" i="4"/>
  <c r="G16" i="4"/>
  <c r="F20" i="12" s="1"/>
  <c r="G8" i="7"/>
  <c r="F9" i="6"/>
  <c r="G41" i="3"/>
  <c r="G13" i="15"/>
  <c r="G44" i="12"/>
  <c r="F14" i="5" l="1"/>
  <c r="G14" i="5" s="1"/>
  <c r="I15" i="4"/>
  <c r="H16" i="4"/>
  <c r="G20" i="12" s="1"/>
  <c r="K13" i="16"/>
  <c r="K15" i="16" s="1"/>
  <c r="J17" i="16"/>
  <c r="J8" i="4"/>
  <c r="H10" i="15"/>
  <c r="H14" i="12"/>
  <c r="I29" i="4"/>
  <c r="J17" i="13"/>
  <c r="I18" i="13"/>
  <c r="G9" i="6"/>
  <c r="H8" i="7"/>
  <c r="H13" i="15"/>
  <c r="H41" i="3"/>
  <c r="H44" i="12"/>
  <c r="G9" i="12"/>
  <c r="G50" i="3"/>
  <c r="H12" i="5"/>
  <c r="L14" i="4"/>
  <c r="H16" i="13"/>
  <c r="H19" i="13" s="1"/>
  <c r="I40" i="3" s="1"/>
  <c r="I15" i="13"/>
  <c r="F15" i="5" l="1"/>
  <c r="G15" i="5" s="1"/>
  <c r="I16" i="13"/>
  <c r="I19" i="13" s="1"/>
  <c r="J40" i="3" s="1"/>
  <c r="J15" i="13"/>
  <c r="I8" i="7"/>
  <c r="H9" i="6"/>
  <c r="I13" i="15"/>
  <c r="I41" i="3"/>
  <c r="I44" i="12"/>
  <c r="J18" i="13"/>
  <c r="K17" i="13"/>
  <c r="K17" i="16"/>
  <c r="L13" i="16"/>
  <c r="L15" i="16" s="1"/>
  <c r="H50" i="3"/>
  <c r="H9" i="12"/>
  <c r="H13" i="5"/>
  <c r="K8" i="4"/>
  <c r="I10" i="15"/>
  <c r="I14" i="12"/>
  <c r="J29" i="4"/>
  <c r="M14" i="4"/>
  <c r="J15" i="4"/>
  <c r="I16" i="4"/>
  <c r="H20" i="12" s="1"/>
  <c r="F16" i="5" l="1"/>
  <c r="G16" i="5" s="1"/>
  <c r="K15" i="4"/>
  <c r="J16" i="4"/>
  <c r="I20" i="12" s="1"/>
  <c r="H15" i="5"/>
  <c r="N14" i="4"/>
  <c r="L8" i="4"/>
  <c r="J10" i="15"/>
  <c r="J14" i="12"/>
  <c r="K29" i="4"/>
  <c r="M13" i="16"/>
  <c r="M15" i="16" s="1"/>
  <c r="L17" i="16"/>
  <c r="K18" i="13"/>
  <c r="L17" i="13"/>
  <c r="I50" i="3"/>
  <c r="I9" i="12"/>
  <c r="K15" i="13"/>
  <c r="J16" i="13"/>
  <c r="J19" i="13" s="1"/>
  <c r="K40" i="3" s="1"/>
  <c r="H14" i="5"/>
  <c r="J8" i="7"/>
  <c r="I9" i="6"/>
  <c r="J13" i="15"/>
  <c r="J41" i="3"/>
  <c r="J44" i="12"/>
  <c r="F17" i="5" l="1"/>
  <c r="G17" i="5" s="1"/>
  <c r="J9" i="12"/>
  <c r="J50" i="3"/>
  <c r="N13" i="16"/>
  <c r="N15" i="16" s="1"/>
  <c r="M17" i="16"/>
  <c r="L15" i="13"/>
  <c r="K16" i="13"/>
  <c r="K19" i="13" s="1"/>
  <c r="L40" i="3" s="1"/>
  <c r="M17" i="13"/>
  <c r="L18" i="13"/>
  <c r="M8" i="4"/>
  <c r="K10" i="15"/>
  <c r="K14" i="12"/>
  <c r="L29" i="4"/>
  <c r="O14" i="4"/>
  <c r="L15" i="4"/>
  <c r="K16" i="4"/>
  <c r="J20" i="12" s="1"/>
  <c r="K8" i="7"/>
  <c r="J9" i="6"/>
  <c r="K9" i="6" s="1"/>
  <c r="K41" i="3"/>
  <c r="K13" i="15"/>
  <c r="K44" i="12"/>
  <c r="H16" i="5"/>
  <c r="F18" i="5" l="1"/>
  <c r="G18" i="5"/>
  <c r="N17" i="13"/>
  <c r="M18" i="13"/>
  <c r="N8" i="4"/>
  <c r="L10" i="15"/>
  <c r="L14" i="12"/>
  <c r="M29" i="4"/>
  <c r="L8" i="7"/>
  <c r="L10" i="7" s="1"/>
  <c r="L13" i="15"/>
  <c r="L41" i="3"/>
  <c r="L44" i="12"/>
  <c r="L45" i="12" s="1"/>
  <c r="L46" i="12" s="1"/>
  <c r="O13" i="16"/>
  <c r="O15" i="16" s="1"/>
  <c r="O17" i="16" s="1"/>
  <c r="N17" i="16"/>
  <c r="P14" i="4"/>
  <c r="L16" i="13"/>
  <c r="L19" i="13" s="1"/>
  <c r="M40" i="3" s="1"/>
  <c r="M15" i="13"/>
  <c r="H17" i="5"/>
  <c r="K9" i="12"/>
  <c r="K50" i="3"/>
  <c r="M15" i="4"/>
  <c r="L16" i="4"/>
  <c r="K20" i="12" s="1"/>
  <c r="F19" i="5" l="1"/>
  <c r="G19" i="5" s="1"/>
  <c r="M8" i="7"/>
  <c r="M10" i="7" s="1"/>
  <c r="M13" i="15"/>
  <c r="M41" i="3"/>
  <c r="M44" i="12"/>
  <c r="M45" i="12" s="1"/>
  <c r="M46" i="12" s="1"/>
  <c r="P17" i="16"/>
  <c r="P22" i="16" s="1"/>
  <c r="L20" i="7"/>
  <c r="O8" i="4"/>
  <c r="M10" i="15"/>
  <c r="M14" i="12"/>
  <c r="N29" i="4"/>
  <c r="N18" i="13"/>
  <c r="O17" i="13"/>
  <c r="N15" i="4"/>
  <c r="M16" i="4"/>
  <c r="L20" i="12" s="1"/>
  <c r="Q14" i="4"/>
  <c r="H18" i="5"/>
  <c r="M16" i="13"/>
  <c r="M19" i="13" s="1"/>
  <c r="N40" i="3" s="1"/>
  <c r="N15" i="13"/>
  <c r="L43" i="3"/>
  <c r="L45" i="3" s="1"/>
  <c r="L50" i="3"/>
  <c r="L9" i="12"/>
  <c r="R14" i="4" l="1"/>
  <c r="P8" i="4"/>
  <c r="N10" i="15"/>
  <c r="N14" i="12"/>
  <c r="O29" i="4"/>
  <c r="M43" i="3"/>
  <c r="M45" i="3" s="1"/>
  <c r="M50" i="3"/>
  <c r="M9" i="12"/>
  <c r="N8" i="7"/>
  <c r="N10" i="7" s="1"/>
  <c r="N13" i="15"/>
  <c r="N41" i="3"/>
  <c r="N44" i="12"/>
  <c r="N45" i="12" s="1"/>
  <c r="N46" i="12" s="1"/>
  <c r="L10" i="12"/>
  <c r="L46" i="3"/>
  <c r="L47" i="3" s="1"/>
  <c r="O15" i="4"/>
  <c r="N16" i="4"/>
  <c r="M20" i="12" s="1"/>
  <c r="O15" i="13"/>
  <c r="N16" i="13"/>
  <c r="N19" i="13" s="1"/>
  <c r="O40" i="3" s="1"/>
  <c r="O18" i="13"/>
  <c r="P17" i="13"/>
  <c r="M20" i="7"/>
  <c r="M19" i="7"/>
  <c r="Q17" i="13" l="1"/>
  <c r="Q18" i="13" s="1"/>
  <c r="P18" i="13"/>
  <c r="L9" i="15"/>
  <c r="L14" i="15" s="1"/>
  <c r="L43" i="7"/>
  <c r="L11" i="12"/>
  <c r="L51" i="3"/>
  <c r="P15" i="4"/>
  <c r="O16" i="4"/>
  <c r="N20" i="12" s="1"/>
  <c r="D12" i="4"/>
  <c r="F20" i="5"/>
  <c r="M10" i="12"/>
  <c r="M46" i="3"/>
  <c r="M47" i="3" s="1"/>
  <c r="N20" i="7"/>
  <c r="N19" i="7"/>
  <c r="O8" i="7"/>
  <c r="O10" i="7" s="1"/>
  <c r="O41" i="3"/>
  <c r="O13" i="15"/>
  <c r="O44" i="12"/>
  <c r="O45" i="12" s="1"/>
  <c r="O46" i="12" s="1"/>
  <c r="N9" i="12"/>
  <c r="N43" i="3"/>
  <c r="N45" i="3" s="1"/>
  <c r="N50" i="3"/>
  <c r="H19" i="5"/>
  <c r="J19" i="5"/>
  <c r="Q8" i="4"/>
  <c r="O10" i="15"/>
  <c r="O14" i="12"/>
  <c r="P29" i="4"/>
  <c r="S14" i="4"/>
  <c r="P15" i="13"/>
  <c r="O16" i="13"/>
  <c r="O19" i="13" s="1"/>
  <c r="P40" i="3" s="1"/>
  <c r="G20" i="5" l="1"/>
  <c r="H20" i="5" s="1"/>
  <c r="P16" i="13"/>
  <c r="P19" i="13" s="1"/>
  <c r="Q40" i="3" s="1"/>
  <c r="Q15" i="13"/>
  <c r="Q16" i="13" s="1"/>
  <c r="Q19" i="13" s="1"/>
  <c r="R40" i="3" s="1"/>
  <c r="R8" i="7" s="1"/>
  <c r="R10" i="7" s="1"/>
  <c r="R8" i="4"/>
  <c r="P10" i="15"/>
  <c r="P14" i="12"/>
  <c r="Q29" i="4"/>
  <c r="F21" i="5"/>
  <c r="Q15" i="4"/>
  <c r="P16" i="4"/>
  <c r="O20" i="12" s="1"/>
  <c r="P8" i="7"/>
  <c r="P10" i="7" s="1"/>
  <c r="P13" i="15"/>
  <c r="P41" i="3"/>
  <c r="P44" i="12"/>
  <c r="P45" i="12" s="1"/>
  <c r="P46" i="12" s="1"/>
  <c r="M43" i="7"/>
  <c r="M9" i="15"/>
  <c r="M14" i="15" s="1"/>
  <c r="M23" i="15" s="1"/>
  <c r="M51" i="3"/>
  <c r="M11" i="12"/>
  <c r="N46" i="3"/>
  <c r="N47" i="3" s="1"/>
  <c r="N10" i="12"/>
  <c r="O9" i="12"/>
  <c r="O43" i="3"/>
  <c r="O45" i="3" s="1"/>
  <c r="O50" i="3"/>
  <c r="O19" i="7"/>
  <c r="O20" i="7"/>
  <c r="C11" i="15"/>
  <c r="C14" i="15" s="1"/>
  <c r="C23" i="15" s="1"/>
  <c r="C24" i="15" s="1"/>
  <c r="C17" i="12"/>
  <c r="C36" i="12" s="1"/>
  <c r="C16" i="12"/>
  <c r="D13" i="4"/>
  <c r="L30" i="12"/>
  <c r="L28" i="12"/>
  <c r="R18" i="7" l="1"/>
  <c r="R20" i="7" s="1"/>
  <c r="G21" i="5"/>
  <c r="H21" i="5" s="1"/>
  <c r="S8" i="4"/>
  <c r="Q10" i="15"/>
  <c r="Q14" i="12"/>
  <c r="R29" i="4"/>
  <c r="O10" i="12"/>
  <c r="O46" i="3"/>
  <c r="O47" i="3" s="1"/>
  <c r="R15" i="4"/>
  <c r="Q16" i="4"/>
  <c r="P20" i="12" s="1"/>
  <c r="C21" i="12"/>
  <c r="C22" i="12"/>
  <c r="C37" i="12" s="1"/>
  <c r="P43" i="3"/>
  <c r="P45" i="3" s="1"/>
  <c r="P50" i="3"/>
  <c r="P9" i="12"/>
  <c r="P20" i="7"/>
  <c r="P19" i="7"/>
  <c r="R13" i="15"/>
  <c r="R41" i="3"/>
  <c r="R44" i="12"/>
  <c r="R45" i="12" s="1"/>
  <c r="R46" i="12" s="1"/>
  <c r="N43" i="7"/>
  <c r="N9" i="15"/>
  <c r="N14" i="15" s="1"/>
  <c r="N23" i="15" s="1"/>
  <c r="N51" i="3"/>
  <c r="N11" i="12"/>
  <c r="D17" i="4"/>
  <c r="D21" i="4" s="1"/>
  <c r="D22" i="15"/>
  <c r="M30" i="12"/>
  <c r="M28" i="12"/>
  <c r="F22" i="5"/>
  <c r="G22" i="5" s="1"/>
  <c r="Q8" i="7"/>
  <c r="Q10" i="7" s="1"/>
  <c r="Q13" i="15"/>
  <c r="Q41" i="3"/>
  <c r="Q44" i="12"/>
  <c r="Q45" i="12" s="1"/>
  <c r="Q46" i="12" s="1"/>
  <c r="R19" i="7" l="1"/>
  <c r="Q20" i="7"/>
  <c r="Q19" i="7"/>
  <c r="D22" i="4"/>
  <c r="D25" i="12"/>
  <c r="D35" i="12" s="1"/>
  <c r="P10" i="12"/>
  <c r="P46" i="3"/>
  <c r="P47" i="3" s="1"/>
  <c r="S15" i="4"/>
  <c r="S16" i="4" s="1"/>
  <c r="R20" i="12" s="1"/>
  <c r="R16" i="4"/>
  <c r="Q20" i="12" s="1"/>
  <c r="R10" i="15"/>
  <c r="R14" i="12"/>
  <c r="S29" i="4"/>
  <c r="O43" i="7"/>
  <c r="O9" i="15"/>
  <c r="O14" i="15" s="1"/>
  <c r="O23" i="15" s="1"/>
  <c r="O51" i="3"/>
  <c r="O11" i="12"/>
  <c r="H22" i="5"/>
  <c r="Q43" i="3"/>
  <c r="Q45" i="3" s="1"/>
  <c r="Q50" i="3"/>
  <c r="Q9" i="12"/>
  <c r="F23" i="5"/>
  <c r="N28" i="12"/>
  <c r="N30" i="12"/>
  <c r="R9" i="12"/>
  <c r="R43" i="3"/>
  <c r="R45" i="3" s="1"/>
  <c r="R50" i="3"/>
  <c r="G23" i="5" l="1"/>
  <c r="H23" i="5" s="1"/>
  <c r="P43" i="7"/>
  <c r="P9" i="15"/>
  <c r="P14" i="15" s="1"/>
  <c r="P23" i="15" s="1"/>
  <c r="P11" i="12"/>
  <c r="P51" i="3"/>
  <c r="F24" i="5"/>
  <c r="Q10" i="12"/>
  <c r="Q46" i="3"/>
  <c r="Q47" i="3" s="1"/>
  <c r="C13" i="12"/>
  <c r="D23" i="4"/>
  <c r="O28" i="12"/>
  <c r="O30" i="12"/>
  <c r="R46" i="3"/>
  <c r="R47" i="3" s="1"/>
  <c r="R43" i="7" s="1"/>
  <c r="R10" i="12"/>
  <c r="G24" i="5" l="1"/>
  <c r="H24" i="5" s="1"/>
  <c r="R9" i="15"/>
  <c r="R14" i="15" s="1"/>
  <c r="R23" i="15" s="1"/>
  <c r="R51" i="3"/>
  <c r="R11" i="12"/>
  <c r="Q43" i="7"/>
  <c r="Q9" i="15"/>
  <c r="Q14" i="15" s="1"/>
  <c r="Q23" i="15" s="1"/>
  <c r="Q51" i="3"/>
  <c r="Q11" i="12"/>
  <c r="F25" i="5"/>
  <c r="G25" i="5" s="1"/>
  <c r="P30" i="12"/>
  <c r="P28" i="12"/>
  <c r="F26" i="5" l="1"/>
  <c r="R28" i="12"/>
  <c r="R30" i="12"/>
  <c r="Q30" i="12"/>
  <c r="Q28" i="12"/>
  <c r="H25" i="5"/>
  <c r="G26" i="5" l="1"/>
  <c r="H26" i="5" s="1"/>
  <c r="F27" i="5"/>
  <c r="G27" i="5" s="1"/>
  <c r="H27" i="5" l="1"/>
  <c r="F28" i="5"/>
  <c r="G28" i="5" s="1"/>
  <c r="H28" i="5" s="1"/>
  <c r="F29" i="5" l="1"/>
  <c r="G29" i="5" s="1"/>
  <c r="H29" i="5" s="1"/>
  <c r="F30" i="5" l="1"/>
  <c r="G30" i="5" s="1"/>
  <c r="H30" i="5" s="1"/>
  <c r="F31" i="5" l="1"/>
  <c r="G31" i="5" l="1"/>
  <c r="H31" i="5" s="1"/>
  <c r="D55" i="3"/>
  <c r="E12" i="4" s="1"/>
  <c r="F32" i="5"/>
  <c r="J31" i="5" l="1"/>
  <c r="D42" i="3" s="1"/>
  <c r="G32" i="5"/>
  <c r="H32" i="5" s="1"/>
  <c r="F33" i="5"/>
  <c r="E32" i="4"/>
  <c r="D16" i="12"/>
  <c r="D17" i="12"/>
  <c r="D18" i="15"/>
  <c r="G33" i="5" l="1"/>
  <c r="H33" i="5" s="1"/>
  <c r="D12" i="7"/>
  <c r="D21" i="15"/>
  <c r="F34" i="5"/>
  <c r="C10" i="6"/>
  <c r="D9" i="7"/>
  <c r="D12" i="12"/>
  <c r="D43" i="12"/>
  <c r="D45" i="12" s="1"/>
  <c r="D46" i="12" s="1"/>
  <c r="D43" i="3"/>
  <c r="D21" i="12"/>
  <c r="D33" i="12" s="1"/>
  <c r="D22" i="12"/>
  <c r="G34" i="5" l="1"/>
  <c r="H34" i="5" s="1"/>
  <c r="D11" i="7"/>
  <c r="D13" i="7" s="1"/>
  <c r="D10" i="7"/>
  <c r="F35" i="5"/>
  <c r="D46" i="3"/>
  <c r="D45" i="3"/>
  <c r="C12" i="6"/>
  <c r="G35" i="5" l="1"/>
  <c r="H35" i="5" s="1"/>
  <c r="C14" i="6"/>
  <c r="F36" i="5"/>
  <c r="G36" i="5" s="1"/>
  <c r="H36" i="5" s="1"/>
  <c r="D47" i="3"/>
  <c r="D10" i="12"/>
  <c r="D20" i="7"/>
  <c r="D19" i="7"/>
  <c r="F37" i="5" l="1"/>
  <c r="C8" i="6"/>
  <c r="D9" i="15"/>
  <c r="D14" i="15" s="1"/>
  <c r="D23" i="15" s="1"/>
  <c r="D24" i="15" s="1"/>
  <c r="D43" i="7"/>
  <c r="D44" i="7" s="1"/>
  <c r="E10" i="4"/>
  <c r="D11" i="12"/>
  <c r="D51" i="3"/>
  <c r="G37" i="5" l="1"/>
  <c r="H37" i="5" s="1"/>
  <c r="F38" i="5"/>
  <c r="E17" i="4"/>
  <c r="E21" i="4" s="1"/>
  <c r="E22" i="15"/>
  <c r="C11" i="6"/>
  <c r="D30" i="12"/>
  <c r="D28" i="12"/>
  <c r="E30" i="4"/>
  <c r="E33" i="4" s="1"/>
  <c r="E42" i="4" s="1"/>
  <c r="E43" i="4" s="1"/>
  <c r="F41" i="4" s="1"/>
  <c r="E13" i="4"/>
  <c r="D18" i="12"/>
  <c r="G38" i="5" l="1"/>
  <c r="H38" i="5" s="1"/>
  <c r="E22" i="4"/>
  <c r="D13" i="12" s="1"/>
  <c r="D29" i="12" s="1"/>
  <c r="E25" i="12"/>
  <c r="E35" i="12" s="1"/>
  <c r="C17" i="6"/>
  <c r="D34" i="12" s="1"/>
  <c r="C15" i="6"/>
  <c r="F39" i="5"/>
  <c r="G39" i="5" s="1"/>
  <c r="H39" i="5" s="1"/>
  <c r="D15" i="12"/>
  <c r="D31" i="12" s="1"/>
  <c r="D23" i="12"/>
  <c r="D37" i="12" s="1"/>
  <c r="D36" i="12"/>
  <c r="E23" i="4" l="1"/>
  <c r="F40" i="5"/>
  <c r="G40" i="5" s="1"/>
  <c r="H40" i="5" s="1"/>
  <c r="D32" i="12"/>
  <c r="F41" i="5" l="1"/>
  <c r="G41" i="5" s="1"/>
  <c r="H41" i="5" s="1"/>
  <c r="F42" i="5" l="1"/>
  <c r="G42" i="5" s="1"/>
  <c r="H42" i="5" s="1"/>
  <c r="F43" i="5" l="1"/>
  <c r="G43" i="5" l="1"/>
  <c r="H43" i="5" s="1"/>
  <c r="E55" i="3"/>
  <c r="F12" i="4" s="1"/>
  <c r="F44" i="5"/>
  <c r="J43" i="5" l="1"/>
  <c r="E42" i="3" s="1"/>
  <c r="G44" i="5"/>
  <c r="H44" i="5" s="1"/>
  <c r="F45" i="5"/>
  <c r="G45" i="5" s="1"/>
  <c r="H45" i="5" s="1"/>
  <c r="F32" i="4"/>
  <c r="E16" i="12"/>
  <c r="E17" i="12"/>
  <c r="E18" i="15"/>
  <c r="E12" i="7" l="1"/>
  <c r="E21" i="15"/>
  <c r="E22" i="12"/>
  <c r="E21" i="12"/>
  <c r="E33" i="12" s="1"/>
  <c r="F46" i="5"/>
  <c r="D10" i="6"/>
  <c r="E9" i="7"/>
  <c r="E12" i="12"/>
  <c r="E43" i="12"/>
  <c r="E45" i="12" s="1"/>
  <c r="E46" i="12" s="1"/>
  <c r="E43" i="3"/>
  <c r="E45" i="3" s="1"/>
  <c r="G46" i="5" l="1"/>
  <c r="H46" i="5" s="1"/>
  <c r="D12" i="6"/>
  <c r="E10" i="12"/>
  <c r="E46" i="3"/>
  <c r="E47" i="3" s="1"/>
  <c r="F47" i="5"/>
  <c r="E11" i="7"/>
  <c r="E13" i="7" s="1"/>
  <c r="E10" i="7"/>
  <c r="G47" i="5" l="1"/>
  <c r="H47" i="5" s="1"/>
  <c r="E20" i="7"/>
  <c r="E19" i="7"/>
  <c r="F48" i="5"/>
  <c r="G48" i="5" s="1"/>
  <c r="H48" i="5" s="1"/>
  <c r="D8" i="6"/>
  <c r="E43" i="7"/>
  <c r="E44" i="7" s="1"/>
  <c r="E9" i="15"/>
  <c r="E14" i="15" s="1"/>
  <c r="E23" i="15" s="1"/>
  <c r="E24" i="15" s="1"/>
  <c r="E51" i="3"/>
  <c r="E11" i="12"/>
  <c r="F10" i="4"/>
  <c r="D14" i="6"/>
  <c r="F17" i="4" l="1"/>
  <c r="F21" i="4" s="1"/>
  <c r="F22" i="15"/>
  <c r="F49" i="5"/>
  <c r="F30" i="4"/>
  <c r="F33" i="4" s="1"/>
  <c r="F42" i="4" s="1"/>
  <c r="F43" i="4" s="1"/>
  <c r="G41" i="4" s="1"/>
  <c r="F13" i="4"/>
  <c r="E18" i="12"/>
  <c r="E30" i="12"/>
  <c r="E28" i="12"/>
  <c r="D11" i="6"/>
  <c r="G49" i="5" l="1"/>
  <c r="H49" i="5" s="1"/>
  <c r="D15" i="6"/>
  <c r="D17" i="6"/>
  <c r="E34" i="12" s="1"/>
  <c r="F22" i="4"/>
  <c r="E13" i="12" s="1"/>
  <c r="E29" i="12" s="1"/>
  <c r="F25" i="12"/>
  <c r="F35" i="12" s="1"/>
  <c r="E15" i="12"/>
  <c r="E31" i="12" s="1"/>
  <c r="E23" i="12"/>
  <c r="E37" i="12" s="1"/>
  <c r="E36" i="12"/>
  <c r="F50" i="5"/>
  <c r="G50" i="5" s="1"/>
  <c r="H50" i="5" s="1"/>
  <c r="F23" i="4" l="1"/>
  <c r="F51" i="5"/>
  <c r="E32" i="12"/>
  <c r="G51" i="5" l="1"/>
  <c r="H51" i="5" s="1"/>
  <c r="F52" i="5"/>
  <c r="G52" i="5" l="1"/>
  <c r="H52" i="5" s="1"/>
  <c r="F53" i="5"/>
  <c r="G53" i="5" l="1"/>
  <c r="H53" i="5" s="1"/>
  <c r="F54" i="5"/>
  <c r="G54" i="5" l="1"/>
  <c r="H54" i="5" s="1"/>
  <c r="F55" i="5"/>
  <c r="G55" i="5" l="1"/>
  <c r="H55" i="5" s="1"/>
  <c r="F55" i="3"/>
  <c r="G12" i="4" s="1"/>
  <c r="F56" i="5"/>
  <c r="J55" i="5" l="1"/>
  <c r="F42" i="3" s="1"/>
  <c r="G56" i="5"/>
  <c r="H56" i="5" s="1"/>
  <c r="F57" i="5"/>
  <c r="G57" i="5" s="1"/>
  <c r="H57" i="5" s="1"/>
  <c r="G32" i="4"/>
  <c r="F16" i="12"/>
  <c r="F17" i="12"/>
  <c r="F18" i="15"/>
  <c r="E10" i="6" l="1"/>
  <c r="F9" i="7"/>
  <c r="F12" i="12"/>
  <c r="F43" i="12"/>
  <c r="F45" i="12" s="1"/>
  <c r="F46" i="12" s="1"/>
  <c r="F43" i="3"/>
  <c r="F45" i="3" s="1"/>
  <c r="F12" i="7"/>
  <c r="F21" i="15"/>
  <c r="F21" i="12"/>
  <c r="F33" i="12" s="1"/>
  <c r="F22" i="12"/>
  <c r="F58" i="5"/>
  <c r="G58" i="5" l="1"/>
  <c r="H58" i="5" s="1"/>
  <c r="F59" i="5"/>
  <c r="F11" i="7"/>
  <c r="F13" i="7" s="1"/>
  <c r="F10" i="7"/>
  <c r="F46" i="3"/>
  <c r="F47" i="3" s="1"/>
  <c r="F10" i="12"/>
  <c r="E12" i="6"/>
  <c r="G59" i="5" l="1"/>
  <c r="H59" i="5" s="1"/>
  <c r="F20" i="7"/>
  <c r="F19" i="7"/>
  <c r="E8" i="6"/>
  <c r="F43" i="7"/>
  <c r="F44" i="7" s="1"/>
  <c r="F9" i="15"/>
  <c r="F14" i="15" s="1"/>
  <c r="F23" i="15" s="1"/>
  <c r="F24" i="15" s="1"/>
  <c r="F51" i="3"/>
  <c r="F11" i="12"/>
  <c r="G10" i="4"/>
  <c r="E14" i="6"/>
  <c r="F60" i="5"/>
  <c r="G60" i="5" l="1"/>
  <c r="H60" i="5" s="1"/>
  <c r="F61" i="5"/>
  <c r="F28" i="12"/>
  <c r="F30" i="12"/>
  <c r="E11" i="6"/>
  <c r="G17" i="4"/>
  <c r="G21" i="4" s="1"/>
  <c r="G22" i="15"/>
  <c r="G30" i="4"/>
  <c r="G33" i="4" s="1"/>
  <c r="G42" i="4" s="1"/>
  <c r="G43" i="4" s="1"/>
  <c r="H41" i="4" s="1"/>
  <c r="G13" i="4"/>
  <c r="F18" i="12"/>
  <c r="G61" i="5" l="1"/>
  <c r="H61" i="5" s="1"/>
  <c r="E15" i="6"/>
  <c r="E17" i="6"/>
  <c r="F34" i="12" s="1"/>
  <c r="F15" i="12"/>
  <c r="F31" i="12" s="1"/>
  <c r="F23" i="12"/>
  <c r="F37" i="12" s="1"/>
  <c r="F36" i="12"/>
  <c r="G22" i="4"/>
  <c r="F13" i="12" s="1"/>
  <c r="F29" i="12" s="1"/>
  <c r="G25" i="12"/>
  <c r="G35" i="12" s="1"/>
  <c r="F62" i="5"/>
  <c r="G62" i="5" l="1"/>
  <c r="H62" i="5" s="1"/>
  <c r="F63" i="5"/>
  <c r="F32" i="12"/>
  <c r="G23" i="4"/>
  <c r="G63" i="5" l="1"/>
  <c r="H63" i="5" s="1"/>
  <c r="F64" i="5"/>
  <c r="G64" i="5" l="1"/>
  <c r="H64" i="5" s="1"/>
  <c r="F65" i="5"/>
  <c r="G65" i="5" s="1"/>
  <c r="H65" i="5" s="1"/>
  <c r="F66" i="5" l="1"/>
  <c r="G66" i="5" s="1"/>
  <c r="H66" i="5" s="1"/>
  <c r="F67" i="5" l="1"/>
  <c r="G67" i="5" l="1"/>
  <c r="H67" i="5" s="1"/>
  <c r="G55" i="3"/>
  <c r="H12" i="4" s="1"/>
  <c r="F68" i="5"/>
  <c r="J67" i="5" l="1"/>
  <c r="G42" i="3" s="1"/>
  <c r="G68" i="5"/>
  <c r="H68" i="5" s="1"/>
  <c r="F69" i="5"/>
  <c r="G69" i="5" s="1"/>
  <c r="H69" i="5" s="1"/>
  <c r="H32" i="4"/>
  <c r="G17" i="12"/>
  <c r="G16" i="12"/>
  <c r="G18" i="15"/>
  <c r="G21" i="12" l="1"/>
  <c r="G33" i="12" s="1"/>
  <c r="G22" i="12"/>
  <c r="G12" i="7"/>
  <c r="G21" i="15"/>
  <c r="F10" i="6"/>
  <c r="G9" i="7"/>
  <c r="G12" i="12"/>
  <c r="G43" i="12"/>
  <c r="G45" i="12" s="1"/>
  <c r="G46" i="12" s="1"/>
  <c r="G43" i="3"/>
  <c r="G45" i="3" s="1"/>
  <c r="F70" i="5"/>
  <c r="G70" i="5" s="1"/>
  <c r="H70" i="5" s="1"/>
  <c r="F71" i="5" l="1"/>
  <c r="G71" i="5" s="1"/>
  <c r="H71" i="5" s="1"/>
  <c r="G11" i="7"/>
  <c r="G13" i="7" s="1"/>
  <c r="G10" i="7"/>
  <c r="G10" i="12"/>
  <c r="G46" i="3"/>
  <c r="G47" i="3" s="1"/>
  <c r="F12" i="6"/>
  <c r="F8" i="6" l="1"/>
  <c r="G43" i="7"/>
  <c r="G44" i="7" s="1"/>
  <c r="G9" i="15"/>
  <c r="G14" i="15" s="1"/>
  <c r="G23" i="15" s="1"/>
  <c r="G24" i="15" s="1"/>
  <c r="G51" i="3"/>
  <c r="G11" i="12"/>
  <c r="H10" i="4"/>
  <c r="F14" i="6"/>
  <c r="G19" i="7"/>
  <c r="G20" i="7"/>
  <c r="F72" i="5"/>
  <c r="G72" i="5" l="1"/>
  <c r="H72" i="5" s="1"/>
  <c r="F73" i="5"/>
  <c r="H17" i="4"/>
  <c r="H21" i="4" s="1"/>
  <c r="H22" i="15"/>
  <c r="H30" i="4"/>
  <c r="H33" i="4" s="1"/>
  <c r="H42" i="4" s="1"/>
  <c r="H43" i="4" s="1"/>
  <c r="I41" i="4" s="1"/>
  <c r="G18" i="12"/>
  <c r="H13" i="4"/>
  <c r="G28" i="12"/>
  <c r="G30" i="12"/>
  <c r="F11" i="6"/>
  <c r="G73" i="5" l="1"/>
  <c r="H73" i="5" s="1"/>
  <c r="H22" i="4"/>
  <c r="G13" i="12" s="1"/>
  <c r="G29" i="12" s="1"/>
  <c r="H25" i="12"/>
  <c r="H35" i="12" s="1"/>
  <c r="F15" i="6"/>
  <c r="F17" i="6"/>
  <c r="G34" i="12" s="1"/>
  <c r="G15" i="12"/>
  <c r="G31" i="12" s="1"/>
  <c r="G23" i="12"/>
  <c r="G37" i="12" s="1"/>
  <c r="G36" i="12"/>
  <c r="F74" i="5"/>
  <c r="G74" i="5" l="1"/>
  <c r="H74" i="5" s="1"/>
  <c r="H23" i="4"/>
  <c r="G32" i="12"/>
  <c r="F75" i="5"/>
  <c r="G75" i="5" l="1"/>
  <c r="H75" i="5" s="1"/>
  <c r="F76" i="5"/>
  <c r="G76" i="5" l="1"/>
  <c r="H76" i="5" s="1"/>
  <c r="F77" i="5"/>
  <c r="G77" i="5" l="1"/>
  <c r="H77" i="5" s="1"/>
  <c r="F78" i="5"/>
  <c r="G78" i="5" l="1"/>
  <c r="H78" i="5" s="1"/>
  <c r="F79" i="5"/>
  <c r="G79" i="5" l="1"/>
  <c r="H79" i="5" s="1"/>
  <c r="H55" i="3"/>
  <c r="I12" i="4" s="1"/>
  <c r="F80" i="5"/>
  <c r="J79" i="5" l="1"/>
  <c r="H42" i="3" s="1"/>
  <c r="G10" i="6" s="1"/>
  <c r="G80" i="5"/>
  <c r="H80" i="5" s="1"/>
  <c r="F81" i="5"/>
  <c r="G81" i="5" s="1"/>
  <c r="H81" i="5" s="1"/>
  <c r="I32" i="4"/>
  <c r="H16" i="12"/>
  <c r="H17" i="12"/>
  <c r="H18" i="15"/>
  <c r="H43" i="12" l="1"/>
  <c r="H45" i="12" s="1"/>
  <c r="H46" i="12" s="1"/>
  <c r="H12" i="12"/>
  <c r="H9" i="7"/>
  <c r="H11" i="7" s="1"/>
  <c r="H43" i="3"/>
  <c r="H45" i="3" s="1"/>
  <c r="H46" i="3" s="1"/>
  <c r="H47" i="3" s="1"/>
  <c r="H21" i="12"/>
  <c r="H33" i="12" s="1"/>
  <c r="H22" i="12"/>
  <c r="F82" i="5"/>
  <c r="G82" i="5" s="1"/>
  <c r="H82" i="5" s="1"/>
  <c r="H12" i="7"/>
  <c r="H21" i="15"/>
  <c r="G12" i="6"/>
  <c r="H10" i="7" l="1"/>
  <c r="H20" i="7" s="1"/>
  <c r="H10" i="12"/>
  <c r="G14" i="6"/>
  <c r="H13" i="7"/>
  <c r="F83" i="5"/>
  <c r="G83" i="5" s="1"/>
  <c r="G8" i="6"/>
  <c r="H9" i="15"/>
  <c r="H14" i="15" s="1"/>
  <c r="H23" i="15" s="1"/>
  <c r="H24" i="15" s="1"/>
  <c r="H43" i="7"/>
  <c r="H44" i="7" s="1"/>
  <c r="H11" i="12"/>
  <c r="H51" i="3"/>
  <c r="I10" i="4"/>
  <c r="H19" i="7" l="1"/>
  <c r="I30" i="4"/>
  <c r="I33" i="4" s="1"/>
  <c r="I42" i="4" s="1"/>
  <c r="I43" i="4" s="1"/>
  <c r="J41" i="4" s="1"/>
  <c r="I13" i="4"/>
  <c r="H18" i="12"/>
  <c r="G11" i="6"/>
  <c r="F84" i="5"/>
  <c r="H30" i="12"/>
  <c r="H28" i="12"/>
  <c r="H83" i="5"/>
  <c r="I17" i="4"/>
  <c r="I21" i="4" s="1"/>
  <c r="I22" i="15"/>
  <c r="G84" i="5" l="1"/>
  <c r="H84" i="5" s="1"/>
  <c r="F85" i="5"/>
  <c r="G85" i="5" s="1"/>
  <c r="I22" i="4"/>
  <c r="H13" i="12" s="1"/>
  <c r="H29" i="12" s="1"/>
  <c r="I25" i="12"/>
  <c r="I35" i="12" s="1"/>
  <c r="G17" i="6"/>
  <c r="H34" i="12" s="1"/>
  <c r="G15" i="6"/>
  <c r="H15" i="12"/>
  <c r="H31" i="12" s="1"/>
  <c r="H23" i="12"/>
  <c r="H37" i="12" s="1"/>
  <c r="H36" i="12"/>
  <c r="I23" i="4" l="1"/>
  <c r="F86" i="5"/>
  <c r="H85" i="5"/>
  <c r="H32" i="12"/>
  <c r="G86" i="5" l="1"/>
  <c r="H86" i="5" s="1"/>
  <c r="F87" i="5"/>
  <c r="G87" i="5" s="1"/>
  <c r="H87" i="5" s="1"/>
  <c r="F88" i="5" l="1"/>
  <c r="G88" i="5" l="1"/>
  <c r="H88" i="5" s="1"/>
  <c r="F89" i="5"/>
  <c r="G89" i="5" l="1"/>
  <c r="H89" i="5" s="1"/>
  <c r="F90" i="5"/>
  <c r="G90" i="5" l="1"/>
  <c r="H90" i="5" s="1"/>
  <c r="F91" i="5"/>
  <c r="G91" i="5" l="1"/>
  <c r="H91" i="5" s="1"/>
  <c r="I55" i="3"/>
  <c r="J12" i="4" s="1"/>
  <c r="F92" i="5"/>
  <c r="J91" i="5" l="1"/>
  <c r="I42" i="3" s="1"/>
  <c r="H10" i="6" s="1"/>
  <c r="H12" i="6" s="1"/>
  <c r="H14" i="6" s="1"/>
  <c r="G92" i="5"/>
  <c r="H92" i="5" s="1"/>
  <c r="F93" i="5"/>
  <c r="J32" i="4"/>
  <c r="I16" i="12"/>
  <c r="I17" i="12"/>
  <c r="I18" i="15"/>
  <c r="I43" i="12" l="1"/>
  <c r="I45" i="12" s="1"/>
  <c r="I46" i="12" s="1"/>
  <c r="I12" i="12"/>
  <c r="I43" i="3"/>
  <c r="I45" i="3" s="1"/>
  <c r="I10" i="12" s="1"/>
  <c r="I9" i="7"/>
  <c r="I10" i="7" s="1"/>
  <c r="G93" i="5"/>
  <c r="H93" i="5" s="1"/>
  <c r="I12" i="7"/>
  <c r="I21" i="15"/>
  <c r="I22" i="12"/>
  <c r="I21" i="12"/>
  <c r="I33" i="12" s="1"/>
  <c r="F94" i="5"/>
  <c r="I11" i="7" l="1"/>
  <c r="I13" i="7" s="1"/>
  <c r="I19" i="7" s="1"/>
  <c r="I46" i="3"/>
  <c r="I47" i="3" s="1"/>
  <c r="I9" i="15" s="1"/>
  <c r="I14" i="15" s="1"/>
  <c r="I23" i="15" s="1"/>
  <c r="I24" i="15" s="1"/>
  <c r="G94" i="5"/>
  <c r="H94" i="5" s="1"/>
  <c r="F95" i="5"/>
  <c r="I20" i="7"/>
  <c r="J10" i="4" l="1"/>
  <c r="J13" i="4" s="1"/>
  <c r="I43" i="7"/>
  <c r="I44" i="7" s="1"/>
  <c r="I11" i="12"/>
  <c r="I30" i="12" s="1"/>
  <c r="H8" i="6"/>
  <c r="H11" i="6" s="1"/>
  <c r="H15" i="6" s="1"/>
  <c r="I32" i="12" s="1"/>
  <c r="I51" i="3"/>
  <c r="G95" i="5"/>
  <c r="H95" i="5" s="1"/>
  <c r="J17" i="4"/>
  <c r="J21" i="4" s="1"/>
  <c r="J22" i="15"/>
  <c r="F96" i="5"/>
  <c r="I18" i="12" l="1"/>
  <c r="I15" i="12" s="1"/>
  <c r="I31" i="12" s="1"/>
  <c r="J30" i="4"/>
  <c r="J33" i="4" s="1"/>
  <c r="J42" i="4" s="1"/>
  <c r="J43" i="4" s="1"/>
  <c r="K41" i="4" s="1"/>
  <c r="I28" i="12"/>
  <c r="H17" i="6"/>
  <c r="I34" i="12" s="1"/>
  <c r="G96" i="5"/>
  <c r="H96" i="5" s="1"/>
  <c r="F97" i="5"/>
  <c r="J22" i="4"/>
  <c r="I13" i="12" s="1"/>
  <c r="I29" i="12" s="1"/>
  <c r="J25" i="12"/>
  <c r="J35" i="12" s="1"/>
  <c r="I36" i="12" l="1"/>
  <c r="I23" i="12"/>
  <c r="I37" i="12" s="1"/>
  <c r="G97" i="5"/>
  <c r="H97" i="5" s="1"/>
  <c r="J23" i="4"/>
  <c r="F98" i="5"/>
  <c r="G98" i="5" l="1"/>
  <c r="H98" i="5" s="1"/>
  <c r="F99" i="5"/>
  <c r="G99" i="5" l="1"/>
  <c r="H99" i="5" s="1"/>
  <c r="F100" i="5"/>
  <c r="G100" i="5" s="1"/>
  <c r="H100" i="5" s="1"/>
  <c r="F101" i="5" l="1"/>
  <c r="G101" i="5" s="1"/>
  <c r="H101" i="5" s="1"/>
  <c r="F102" i="5" l="1"/>
  <c r="G102" i="5" s="1"/>
  <c r="H102" i="5" s="1"/>
  <c r="F103" i="5" l="1"/>
  <c r="G103" i="5" l="1"/>
  <c r="H103" i="5" s="1"/>
  <c r="J55" i="3"/>
  <c r="K12" i="4" s="1"/>
  <c r="F104" i="5"/>
  <c r="J103" i="5" l="1"/>
  <c r="J42" i="3" s="1"/>
  <c r="I10" i="6" s="1"/>
  <c r="I12" i="6" s="1"/>
  <c r="I14" i="6" s="1"/>
  <c r="G104" i="5"/>
  <c r="H104" i="5" s="1"/>
  <c r="F105" i="5"/>
  <c r="K32" i="4"/>
  <c r="J16" i="12"/>
  <c r="J17" i="12"/>
  <c r="J18" i="15"/>
  <c r="J43" i="3" l="1"/>
  <c r="J45" i="3" s="1"/>
  <c r="J46" i="3" s="1"/>
  <c r="J47" i="3" s="1"/>
  <c r="J43" i="12"/>
  <c r="J45" i="12" s="1"/>
  <c r="J46" i="12" s="1"/>
  <c r="J12" i="12"/>
  <c r="J9" i="7"/>
  <c r="J11" i="7" s="1"/>
  <c r="G105" i="5"/>
  <c r="H105" i="5" s="1"/>
  <c r="J12" i="7"/>
  <c r="J21" i="15"/>
  <c r="J21" i="12"/>
  <c r="J33" i="12" s="1"/>
  <c r="J22" i="12"/>
  <c r="F106" i="5"/>
  <c r="J10" i="12" l="1"/>
  <c r="J10" i="7"/>
  <c r="J20" i="7" s="1"/>
  <c r="G106" i="5"/>
  <c r="H106" i="5" s="1"/>
  <c r="J13" i="7"/>
  <c r="I8" i="6"/>
  <c r="I11" i="6" s="1"/>
  <c r="J9" i="15"/>
  <c r="J14" i="15" s="1"/>
  <c r="J23" i="15" s="1"/>
  <c r="J24" i="15" s="1"/>
  <c r="J43" i="7"/>
  <c r="J44" i="7" s="1"/>
  <c r="J51" i="3"/>
  <c r="J11" i="12"/>
  <c r="K10" i="4"/>
  <c r="F107" i="5"/>
  <c r="J19" i="7" l="1"/>
  <c r="G107" i="5"/>
  <c r="H107" i="5" s="1"/>
  <c r="K17" i="4"/>
  <c r="K21" i="4" s="1"/>
  <c r="K22" i="15"/>
  <c r="K30" i="4"/>
  <c r="K33" i="4" s="1"/>
  <c r="K42" i="4" s="1"/>
  <c r="K43" i="4" s="1"/>
  <c r="L41" i="4" s="1"/>
  <c r="K13" i="4"/>
  <c r="J18" i="12"/>
  <c r="J28" i="12"/>
  <c r="J30" i="12"/>
  <c r="I15" i="6"/>
  <c r="J32" i="12" s="1"/>
  <c r="I17" i="6"/>
  <c r="J34" i="12" s="1"/>
  <c r="F108" i="5"/>
  <c r="G108" i="5" l="1"/>
  <c r="H108" i="5" s="1"/>
  <c r="F109" i="5"/>
  <c r="J15" i="12"/>
  <c r="J31" i="12" s="1"/>
  <c r="J23" i="12"/>
  <c r="J37" i="12" s="1"/>
  <c r="J36" i="12"/>
  <c r="K22" i="4"/>
  <c r="J13" i="12" s="1"/>
  <c r="J29" i="12" s="1"/>
  <c r="K25" i="12"/>
  <c r="K35" i="12" s="1"/>
  <c r="G109" i="5" l="1"/>
  <c r="H109" i="5" s="1"/>
  <c r="K23" i="4"/>
  <c r="F110" i="5"/>
  <c r="G110" i="5" l="1"/>
  <c r="H110" i="5" s="1"/>
  <c r="F111" i="5"/>
  <c r="G111" i="5" l="1"/>
  <c r="H111" i="5" s="1"/>
  <c r="F112" i="5"/>
  <c r="G112" i="5" l="1"/>
  <c r="H112" i="5" s="1"/>
  <c r="F113" i="5"/>
  <c r="G113" i="5" l="1"/>
  <c r="H113" i="5" s="1"/>
  <c r="F114" i="5"/>
  <c r="G114" i="5" l="1"/>
  <c r="H114" i="5" s="1"/>
  <c r="E115" i="5"/>
  <c r="F115" i="5" s="1"/>
  <c r="K55" i="3" s="1"/>
  <c r="L12" i="4" s="1"/>
  <c r="G115" i="5" l="1"/>
  <c r="H115" i="5" s="1"/>
  <c r="M32" i="4"/>
  <c r="L32" i="4"/>
  <c r="L18" i="15"/>
  <c r="K17" i="12"/>
  <c r="K16" i="12"/>
  <c r="K18" i="15"/>
  <c r="E116" i="5"/>
  <c r="E118" i="5"/>
  <c r="I115" i="5"/>
  <c r="J115" i="5" l="1"/>
  <c r="K42" i="3" s="1"/>
  <c r="G116" i="5"/>
  <c r="J127" i="5" s="1"/>
  <c r="I127" i="5"/>
  <c r="O56" i="3" s="1"/>
  <c r="O55" i="3" s="1"/>
  <c r="K21" i="12"/>
  <c r="K22" i="12"/>
  <c r="K56" i="3"/>
  <c r="J13" i="6" s="1"/>
  <c r="K13" i="6" s="1"/>
  <c r="I116" i="5"/>
  <c r="E189" i="5"/>
  <c r="L12" i="7"/>
  <c r="L13" i="7" s="1"/>
  <c r="L19" i="7" s="1"/>
  <c r="L21" i="15"/>
  <c r="L23" i="15" s="1"/>
  <c r="K12" i="7"/>
  <c r="K21" i="15"/>
  <c r="J116" i="5" l="1"/>
  <c r="C134" i="2" s="1"/>
  <c r="I189" i="5"/>
  <c r="J10" i="6"/>
  <c r="K9" i="7"/>
  <c r="K12" i="12"/>
  <c r="K43" i="12"/>
  <c r="K45" i="12" s="1"/>
  <c r="K46" i="12" s="1"/>
  <c r="K43" i="3"/>
  <c r="K45" i="3" s="1"/>
  <c r="J189" i="5" l="1"/>
  <c r="K11" i="7"/>
  <c r="K13" i="7" s="1"/>
  <c r="K10" i="7"/>
  <c r="K10" i="12"/>
  <c r="K46" i="3"/>
  <c r="K47" i="3" s="1"/>
  <c r="J12" i="6"/>
  <c r="K10" i="6"/>
  <c r="J14" i="6" l="1"/>
  <c r="K14" i="6" s="1"/>
  <c r="K12" i="6"/>
  <c r="K19" i="7"/>
  <c r="C22" i="7" s="1"/>
  <c r="K20" i="7"/>
  <c r="J8" i="6"/>
  <c r="K43" i="7"/>
  <c r="K44" i="7" s="1"/>
  <c r="L44" i="7" s="1"/>
  <c r="K9" i="15"/>
  <c r="K14" i="15" s="1"/>
  <c r="K23" i="15" s="1"/>
  <c r="K24" i="15" s="1"/>
  <c r="K51" i="3"/>
  <c r="K11" i="12"/>
  <c r="L10" i="4"/>
  <c r="C23" i="7" l="1"/>
  <c r="C138" i="2" s="1"/>
  <c r="C24" i="7"/>
  <c r="C139" i="2" s="1"/>
  <c r="L17" i="4"/>
  <c r="L21" i="4" s="1"/>
  <c r="L22" i="15"/>
  <c r="L24" i="15" s="1"/>
  <c r="M44" i="7"/>
  <c r="N44" i="7" s="1"/>
  <c r="L30" i="4"/>
  <c r="L33" i="4" s="1"/>
  <c r="L42" i="4" s="1"/>
  <c r="L43" i="4" s="1"/>
  <c r="M41" i="4" s="1"/>
  <c r="M10" i="4"/>
  <c r="L13" i="4"/>
  <c r="K18" i="12"/>
  <c r="K28" i="12"/>
  <c r="K30" i="12"/>
  <c r="J11" i="6"/>
  <c r="K8" i="6"/>
  <c r="O44" i="7" l="1"/>
  <c r="P44" i="7" s="1"/>
  <c r="Q44" i="7" s="1"/>
  <c r="R44" i="7" s="1"/>
  <c r="C46" i="7"/>
  <c r="N10" i="4"/>
  <c r="M30" i="4"/>
  <c r="M33" i="4" s="1"/>
  <c r="M42" i="4" s="1"/>
  <c r="M43" i="4" s="1"/>
  <c r="N41" i="4" s="1"/>
  <c r="M13" i="4"/>
  <c r="L18" i="12"/>
  <c r="J15" i="6"/>
  <c r="C20" i="6" s="1"/>
  <c r="J17" i="6"/>
  <c r="K34" i="12" s="1"/>
  <c r="K11" i="6"/>
  <c r="K23" i="12"/>
  <c r="K37" i="12" s="1"/>
  <c r="K15" i="12"/>
  <c r="K31" i="12" s="1"/>
  <c r="K36" i="12"/>
  <c r="M17" i="4"/>
  <c r="M21" i="4" s="1"/>
  <c r="M22" i="15"/>
  <c r="M24" i="15" s="1"/>
  <c r="L22" i="4"/>
  <c r="K13" i="12" s="1"/>
  <c r="K29" i="12" s="1"/>
  <c r="L25" i="12"/>
  <c r="L35" i="12" s="1"/>
  <c r="L23" i="4" l="1"/>
  <c r="K17" i="6"/>
  <c r="C19" i="6"/>
  <c r="K15" i="6"/>
  <c r="L15" i="12"/>
  <c r="L31" i="12" s="1"/>
  <c r="L23" i="12"/>
  <c r="L37" i="12" s="1"/>
  <c r="L36" i="12"/>
  <c r="N17" i="4"/>
  <c r="N21" i="4" s="1"/>
  <c r="N22" i="15"/>
  <c r="N24" i="15" s="1"/>
  <c r="K32" i="12"/>
  <c r="M22" i="4"/>
  <c r="L13" i="12" s="1"/>
  <c r="L29" i="12" s="1"/>
  <c r="M25" i="12"/>
  <c r="M35" i="12" s="1"/>
  <c r="O10" i="4"/>
  <c r="N30" i="4"/>
  <c r="N33" i="4" s="1"/>
  <c r="N42" i="4" s="1"/>
  <c r="N43" i="4" s="1"/>
  <c r="O41" i="4" s="1"/>
  <c r="N13" i="4"/>
  <c r="M18" i="12"/>
  <c r="M23" i="4" l="1"/>
  <c r="P10" i="4"/>
  <c r="O30" i="4"/>
  <c r="O33" i="4" s="1"/>
  <c r="O42" i="4" s="1"/>
  <c r="O43" i="4" s="1"/>
  <c r="P41" i="4" s="1"/>
  <c r="O13" i="4"/>
  <c r="N18" i="12"/>
  <c r="M15" i="12"/>
  <c r="M31" i="12" s="1"/>
  <c r="M23" i="12"/>
  <c r="M37" i="12" s="1"/>
  <c r="M36" i="12"/>
  <c r="O17" i="4"/>
  <c r="O21" i="4" s="1"/>
  <c r="O22" i="15"/>
  <c r="O24" i="15" s="1"/>
  <c r="N22" i="4"/>
  <c r="M13" i="12" s="1"/>
  <c r="M29" i="12" s="1"/>
  <c r="N25" i="12"/>
  <c r="N35" i="12" s="1"/>
  <c r="N23" i="4" l="1"/>
  <c r="P17" i="4"/>
  <c r="P21" i="4" s="1"/>
  <c r="P22" i="15"/>
  <c r="P24" i="15" s="1"/>
  <c r="P30" i="4"/>
  <c r="P33" i="4" s="1"/>
  <c r="P42" i="4" s="1"/>
  <c r="P43" i="4" s="1"/>
  <c r="Q41" i="4" s="1"/>
  <c r="Q10" i="4"/>
  <c r="P13" i="4"/>
  <c r="O18" i="12"/>
  <c r="O22" i="4"/>
  <c r="N13" i="12" s="1"/>
  <c r="N29" i="12" s="1"/>
  <c r="O25" i="12"/>
  <c r="O35" i="12" s="1"/>
  <c r="N15" i="12"/>
  <c r="N31" i="12" s="1"/>
  <c r="N23" i="12"/>
  <c r="N37" i="12" s="1"/>
  <c r="N36" i="12"/>
  <c r="O36" i="12" l="1"/>
  <c r="O15" i="12"/>
  <c r="O31" i="12" s="1"/>
  <c r="O23" i="12"/>
  <c r="O37" i="12" s="1"/>
  <c r="Q17" i="4"/>
  <c r="Q21" i="4" s="1"/>
  <c r="Q22" i="15"/>
  <c r="Q24" i="15" s="1"/>
  <c r="P22" i="4"/>
  <c r="O13" i="12" s="1"/>
  <c r="O29" i="12" s="1"/>
  <c r="P25" i="12"/>
  <c r="P35" i="12" s="1"/>
  <c r="O23" i="4"/>
  <c r="R10" i="4"/>
  <c r="Q30" i="4"/>
  <c r="Q33" i="4" s="1"/>
  <c r="Q42" i="4" s="1"/>
  <c r="Q43" i="4" s="1"/>
  <c r="R41" i="4" s="1"/>
  <c r="Q13" i="4"/>
  <c r="P18" i="12"/>
  <c r="P23" i="4" l="1"/>
  <c r="S10" i="4"/>
  <c r="R30" i="4"/>
  <c r="R33" i="4" s="1"/>
  <c r="R42" i="4" s="1"/>
  <c r="R43" i="4" s="1"/>
  <c r="S41" i="4" s="1"/>
  <c r="R13" i="4"/>
  <c r="Q18" i="12"/>
  <c r="P15" i="12"/>
  <c r="P31" i="12" s="1"/>
  <c r="P23" i="12"/>
  <c r="P37" i="12" s="1"/>
  <c r="P36" i="12"/>
  <c r="R17" i="4"/>
  <c r="R21" i="4" s="1"/>
  <c r="R22" i="15"/>
  <c r="R24" i="15" s="1"/>
  <c r="S17" i="4" s="1"/>
  <c r="S21" i="4" s="1"/>
  <c r="S22" i="4" s="1"/>
  <c r="R13" i="12" s="1"/>
  <c r="R29" i="12" s="1"/>
  <c r="Q22" i="4"/>
  <c r="P13" i="12" s="1"/>
  <c r="P29" i="12" s="1"/>
  <c r="Q25" i="12"/>
  <c r="Q35" i="12" s="1"/>
  <c r="R22" i="4" l="1"/>
  <c r="Q13" i="12" s="1"/>
  <c r="Q29" i="12" s="1"/>
  <c r="R25" i="12"/>
  <c r="R35" i="12" s="1"/>
  <c r="Q23" i="4"/>
  <c r="S30" i="4"/>
  <c r="S33" i="4" s="1"/>
  <c r="S42" i="4" s="1"/>
  <c r="S43" i="4" s="1"/>
  <c r="R18" i="12"/>
  <c r="S13" i="4"/>
  <c r="S23" i="4" s="1"/>
  <c r="Q15" i="12"/>
  <c r="Q31" i="12" s="1"/>
  <c r="Q23" i="12"/>
  <c r="Q37" i="12" s="1"/>
  <c r="Q36" i="12"/>
  <c r="R23" i="4" l="1"/>
  <c r="R15" i="12"/>
  <c r="R31" i="12" s="1"/>
  <c r="R23" i="12"/>
  <c r="R37" i="12" s="1"/>
  <c r="R3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55" authorId="0" shapeId="0" xr:uid="{00000000-0006-0000-0200-000001000000}">
      <text>
        <r>
          <rPr>
            <sz val="11"/>
            <color rgb="FF262140"/>
            <rFont val="Calibri"/>
            <family val="2"/>
            <scheme val="minor"/>
          </rPr>
          <t>Subsidy adjustment
	-Bikramjeet Singh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</authors>
  <commentList>
    <comment ref="N1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<sst xmlns="http://schemas.openxmlformats.org/spreadsheetml/2006/main" count="766" uniqueCount="457">
  <si>
    <t>W2Jwala Bioenergy</t>
  </si>
  <si>
    <t>Total Project Cost</t>
  </si>
  <si>
    <t>S.No.</t>
  </si>
  <si>
    <t>Item</t>
  </si>
  <si>
    <t>Amount (INR)</t>
  </si>
  <si>
    <t>GST (INR)</t>
  </si>
  <si>
    <t>Total (INR)</t>
  </si>
  <si>
    <t>Total Cost</t>
  </si>
  <si>
    <t>Total Means of Finance</t>
  </si>
  <si>
    <t>Amount</t>
  </si>
  <si>
    <t>Total</t>
  </si>
  <si>
    <t>Note 1 - Details of ISGEC EPC</t>
  </si>
  <si>
    <t>SN</t>
  </si>
  <si>
    <t>Asset Description</t>
  </si>
  <si>
    <t>Cost (in Crs)</t>
  </si>
  <si>
    <t>a</t>
  </si>
  <si>
    <t>Pre-Treatment System (Pre-Mix+Solid Dosing Unit)</t>
  </si>
  <si>
    <t>Machinery</t>
  </si>
  <si>
    <t>b</t>
  </si>
  <si>
    <t>Double Membrane Gas holder (Ballons)</t>
  </si>
  <si>
    <t>c</t>
  </si>
  <si>
    <t>Automation System (Installation) - DCS</t>
  </si>
  <si>
    <t>d</t>
  </si>
  <si>
    <t>Biomass + Gas Piping System and valves</t>
  </si>
  <si>
    <t>e</t>
  </si>
  <si>
    <t>Digester Tanks (Reactors Only)</t>
  </si>
  <si>
    <t>f</t>
  </si>
  <si>
    <t>Boiler/Water heater system</t>
  </si>
  <si>
    <t>g</t>
  </si>
  <si>
    <t>Gas Upgrading system</t>
  </si>
  <si>
    <t>h</t>
  </si>
  <si>
    <t>Electrical system</t>
  </si>
  <si>
    <t>i</t>
  </si>
  <si>
    <t>DG / Emergency Backup system</t>
  </si>
  <si>
    <t>j</t>
  </si>
  <si>
    <t>Fire Fighting Systems</t>
  </si>
  <si>
    <t>k</t>
  </si>
  <si>
    <t>Civil</t>
  </si>
  <si>
    <t>l</t>
  </si>
  <si>
    <t>Site Handling, Erection &amp; Commissioning</t>
  </si>
  <si>
    <t>Services</t>
  </si>
  <si>
    <t>m</t>
  </si>
  <si>
    <t>Gas flare system</t>
  </si>
  <si>
    <t>n</t>
  </si>
  <si>
    <t>Bio gas decompression and chromatography</t>
  </si>
  <si>
    <t>o</t>
  </si>
  <si>
    <t>Structure, pipe rack, staircase, handrail</t>
  </si>
  <si>
    <t>p</t>
  </si>
  <si>
    <t>Insulation for digestor tanks (Rockwool)</t>
  </si>
  <si>
    <t>q</t>
  </si>
  <si>
    <t>Remaining Items</t>
  </si>
  <si>
    <t>r</t>
  </si>
  <si>
    <t>Price for services</t>
  </si>
  <si>
    <t>Note 2 - Details of Sauter EPC</t>
  </si>
  <si>
    <t>Sauter Plant (Euro 1.14 million)</t>
  </si>
  <si>
    <t>-</t>
  </si>
  <si>
    <t>Note 3 - Other items</t>
  </si>
  <si>
    <t>Remarks</t>
  </si>
  <si>
    <t>C.A.R. insurance</t>
  </si>
  <si>
    <t>Freight DE to IN</t>
  </si>
  <si>
    <t>Security</t>
  </si>
  <si>
    <t>Construction Mgmt</t>
  </si>
  <si>
    <t>Salaries</t>
  </si>
  <si>
    <t>RGR Cell</t>
  </si>
  <si>
    <t>Permits</t>
  </si>
  <si>
    <t>Temp transformer</t>
  </si>
  <si>
    <t>Cabling</t>
  </si>
  <si>
    <t>Fin. Brokerage</t>
  </si>
  <si>
    <t>Assumptions - W2Jwala Bionenergy Private Limited</t>
  </si>
  <si>
    <t>Project Cost Assumptions</t>
  </si>
  <si>
    <t>Value</t>
  </si>
  <si>
    <t>Total Project Cost (Rs. crore)</t>
  </si>
  <si>
    <t>Total Project cost</t>
  </si>
  <si>
    <t>Total Loan Amount (Rs. crore)</t>
  </si>
  <si>
    <t>70% of project cost</t>
  </si>
  <si>
    <t>Date Assumptions</t>
  </si>
  <si>
    <t>Construction Start Date</t>
  </si>
  <si>
    <t>1-Apr-25</t>
  </si>
  <si>
    <t>Construction End Date</t>
  </si>
  <si>
    <t>Operational Start Date</t>
  </si>
  <si>
    <t>GAIL contract end date</t>
  </si>
  <si>
    <t>Operational End Date</t>
  </si>
  <si>
    <t>Economic Assumptions</t>
  </si>
  <si>
    <t>Annual Price Escalation</t>
  </si>
  <si>
    <t>5.00%</t>
  </si>
  <si>
    <t>Increase % per annum</t>
  </si>
  <si>
    <t>Annual Cost Increase</t>
  </si>
  <si>
    <t>Input Assumptions</t>
  </si>
  <si>
    <t>Paddy Straw</t>
  </si>
  <si>
    <t>Tonnes per annum</t>
  </si>
  <si>
    <t>Cow dung</t>
  </si>
  <si>
    <t>Chicken manure</t>
  </si>
  <si>
    <t>Water</t>
  </si>
  <si>
    <t>KL per annum</t>
  </si>
  <si>
    <t>Dry Matter (DM)</t>
  </si>
  <si>
    <t>Sm3 / tonne</t>
  </si>
  <si>
    <t>Volatile Substance (VS)</t>
  </si>
  <si>
    <t>Raw Biogas Produced (Sm3/tonne VS)</t>
  </si>
  <si>
    <t>Biomethane CH4 Content %</t>
  </si>
  <si>
    <t>Availability - initial</t>
  </si>
  <si>
    <t>Availability - overall</t>
  </si>
  <si>
    <t>Conversion factors</t>
  </si>
  <si>
    <t>1 Sm3 =</t>
  </si>
  <si>
    <t>KWh</t>
  </si>
  <si>
    <t>1 KWh =</t>
  </si>
  <si>
    <t>BTU</t>
  </si>
  <si>
    <t>1 Kg/Sm3 =</t>
  </si>
  <si>
    <t>Ratio</t>
  </si>
  <si>
    <t>1 MMBTU =</t>
  </si>
  <si>
    <t>sm3</t>
  </si>
  <si>
    <t>Kcal</t>
  </si>
  <si>
    <t>Output</t>
  </si>
  <si>
    <t>CBG / Biomethane in Tonnes</t>
  </si>
  <si>
    <t>CBG / Biomethane in Sm3</t>
  </si>
  <si>
    <t>CBG / Biomethane in MMBTU</t>
  </si>
  <si>
    <t>Digestate (Liquid)</t>
  </si>
  <si>
    <t>Digestate (Solid)</t>
  </si>
  <si>
    <t>Bio-CO2</t>
  </si>
  <si>
    <t>Carbon Credits</t>
  </si>
  <si>
    <t>Revenue Assumptions</t>
  </si>
  <si>
    <t>Compressed Biogas (CBG)</t>
  </si>
  <si>
    <t>INR/MMBTU</t>
  </si>
  <si>
    <t>Compression charges</t>
  </si>
  <si>
    <t>INR/Tonne</t>
  </si>
  <si>
    <t>Upfront Subsidy</t>
  </si>
  <si>
    <t>INR</t>
  </si>
  <si>
    <t>CBG price per tonne</t>
  </si>
  <si>
    <t>CBG Price (excl. Compression) =</t>
  </si>
  <si>
    <t>Total CBG Price (incl. Compression) =</t>
  </si>
  <si>
    <t>Cost assumptions</t>
  </si>
  <si>
    <t>Direct costs: Feedstock: Landed cost (incl. transport)</t>
  </si>
  <si>
    <t>INR/KL</t>
  </si>
  <si>
    <t>Other Direct Costs: Electricity</t>
  </si>
  <si>
    <t>Other - Fixed Electricity Consumption</t>
  </si>
  <si>
    <t>Electricity price per unit</t>
  </si>
  <si>
    <t>INR/KWh</t>
  </si>
  <si>
    <t>Other Direct Costs</t>
  </si>
  <si>
    <t>O&amp;M company payments</t>
  </si>
  <si>
    <t>INR/annum</t>
  </si>
  <si>
    <t>Indirect Costs</t>
  </si>
  <si>
    <t>Transportation</t>
  </si>
  <si>
    <t>Spare parts</t>
  </si>
  <si>
    <t>Third-party  / OEM service</t>
  </si>
  <si>
    <t>Insurance</t>
  </si>
  <si>
    <t>Licensing &amp; other statutory</t>
  </si>
  <si>
    <t>SG&amp;A</t>
  </si>
  <si>
    <t>Construction Costs</t>
  </si>
  <si>
    <t>Building</t>
  </si>
  <si>
    <t>Plant and Machinery</t>
  </si>
  <si>
    <t>Option: Slurry Concentrator</t>
  </si>
  <si>
    <t>Community engagement</t>
  </si>
  <si>
    <t>Contingency</t>
  </si>
  <si>
    <t>Other</t>
  </si>
  <si>
    <t>Costs at FC</t>
  </si>
  <si>
    <t>Total CAPEX costs</t>
  </si>
  <si>
    <t>Funding</t>
  </si>
  <si>
    <t>Gearing: Senior Debt (as a % of project cost excl Collateral/FD)</t>
  </si>
  <si>
    <t>Shareholder (Debt + Equity as a % of project cost excl Collateral/FD)</t>
  </si>
  <si>
    <t>Term Loan: Total Facility Size available</t>
  </si>
  <si>
    <t>Term Loan: Maturity Date</t>
  </si>
  <si>
    <t>Term Loan: Term period</t>
  </si>
  <si>
    <t>Term Loan: All-In Interest Rate</t>
  </si>
  <si>
    <t>Term Loan Interest Paid</t>
  </si>
  <si>
    <t>Repayment Method</t>
  </si>
  <si>
    <t>Sculpted</t>
  </si>
  <si>
    <t>Combined Shareholders IRR</t>
  </si>
  <si>
    <t>Particulars</t>
  </si>
  <si>
    <t>Units/
Measure</t>
  </si>
  <si>
    <t xml:space="preserve">Technical Assumptions </t>
  </si>
  <si>
    <t>Sale Quantity - CBG</t>
  </si>
  <si>
    <t>in TPA</t>
  </si>
  <si>
    <t>Sale Quantity - Digestate (Solid)</t>
  </si>
  <si>
    <t>Sale Quantity - Bio-CO2</t>
  </si>
  <si>
    <t>Sale Quantity - Carbon Credits</t>
  </si>
  <si>
    <t>Price per unit - CBG (5% increase)</t>
  </si>
  <si>
    <t>Rs./ ton</t>
  </si>
  <si>
    <t>Price per unit - Digestate (Solid)</t>
  </si>
  <si>
    <t>Capacity Utilisation</t>
  </si>
  <si>
    <t xml:space="preserve">Revenue - CBG </t>
  </si>
  <si>
    <t>Revenue - Digestate (Solid)</t>
  </si>
  <si>
    <t>Revenue - Compression charge</t>
  </si>
  <si>
    <t>Revenue - Carbon Credits</t>
  </si>
  <si>
    <t xml:space="preserve">Expenses </t>
  </si>
  <si>
    <t xml:space="preserve">Power &amp; Fuel </t>
  </si>
  <si>
    <t>Interest</t>
  </si>
  <si>
    <t>Lease Rental</t>
  </si>
  <si>
    <t>O&amp;M</t>
  </si>
  <si>
    <t>Total Expenses</t>
  </si>
  <si>
    <t>PBT</t>
  </si>
  <si>
    <t>SBI Term loan</t>
  </si>
  <si>
    <t>Units/Measure</t>
  </si>
  <si>
    <t>Year</t>
  </si>
  <si>
    <t>Equity Share Capital</t>
  </si>
  <si>
    <t>Rs. crore</t>
  </si>
  <si>
    <t>Reserves and Surplus</t>
  </si>
  <si>
    <t>Current Liabilities</t>
  </si>
  <si>
    <t>Long term loans</t>
  </si>
  <si>
    <t xml:space="preserve">Total Liabilities </t>
  </si>
  <si>
    <t>Gross Fixed Assets</t>
  </si>
  <si>
    <t>Accumulated Depreciation</t>
  </si>
  <si>
    <t>Net Fixed Assets</t>
  </si>
  <si>
    <t>Cash &amp; Bank Balance</t>
  </si>
  <si>
    <t>Stocks</t>
  </si>
  <si>
    <t>Recievables</t>
  </si>
  <si>
    <t>Total Current Assets</t>
  </si>
  <si>
    <t>Total Assets</t>
  </si>
  <si>
    <t>PROJECTED CASH FLOW STATEMENT</t>
  </si>
  <si>
    <t>Inflows</t>
  </si>
  <si>
    <t>Increase/ Decrease in Equity Share Capital</t>
  </si>
  <si>
    <t>Increase/ Decrease in Reserves and Surplus</t>
  </si>
  <si>
    <t>Increase/ Decrease in Current Liabilities</t>
  </si>
  <si>
    <t>Increase/ Decrease in Long Term Loans</t>
  </si>
  <si>
    <t>Outflows</t>
  </si>
  <si>
    <t>Increase/ Decrease in Net Fixed Assets</t>
  </si>
  <si>
    <t>Increase/ Decrease in Stocks</t>
  </si>
  <si>
    <t>Increase/ Decrease in Receivables</t>
  </si>
  <si>
    <t>Opening Cash &amp; Bank Balance</t>
  </si>
  <si>
    <t>Surplus</t>
  </si>
  <si>
    <t>Closing Cash &amp; Bank Balance</t>
  </si>
  <si>
    <t>Month</t>
  </si>
  <si>
    <t>Prin Repay</t>
  </si>
  <si>
    <t>Int Repay</t>
  </si>
  <si>
    <t>Prin Repay (Rs. cr)</t>
  </si>
  <si>
    <t>Int Repay (Rs. cr)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</si>
  <si>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</si>
  <si>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</si>
  <si>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</si>
  <si>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</si>
  <si>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</si>
  <si>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</si>
  <si>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</si>
  <si>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</si>
  <si>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</si>
  <si>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</si>
  <si>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</si>
  <si>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</si>
  <si>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DSCR Calculations</t>
  </si>
  <si>
    <t>FY27</t>
  </si>
  <si>
    <t>FY28</t>
  </si>
  <si>
    <t>FY29</t>
  </si>
  <si>
    <t>FY30</t>
  </si>
  <si>
    <t>FY31</t>
  </si>
  <si>
    <t>FY32</t>
  </si>
  <si>
    <t>FY33</t>
  </si>
  <si>
    <t>FY34</t>
  </si>
  <si>
    <t>PAT</t>
  </si>
  <si>
    <t>Depreciation</t>
  </si>
  <si>
    <t>Interest Cost</t>
  </si>
  <si>
    <t>Amount Available for Repayment</t>
  </si>
  <si>
    <t>Repayment of Loan</t>
  </si>
  <si>
    <t>Repayment Obligation</t>
  </si>
  <si>
    <t>DSCR</t>
  </si>
  <si>
    <t>Interest Coverage (Times)</t>
  </si>
  <si>
    <t>Average DSCR</t>
  </si>
  <si>
    <t>With 2% increase in Int rate</t>
  </si>
  <si>
    <t>IRR Calculation</t>
  </si>
  <si>
    <t>Cash Inflow</t>
  </si>
  <si>
    <t>Interest on Term Loan</t>
  </si>
  <si>
    <t>Prin Repayment of TL</t>
  </si>
  <si>
    <t>Loan Liabilities</t>
  </si>
  <si>
    <t>Equity/ USL/ Promoters Contribution</t>
  </si>
  <si>
    <t>Equity IRR cash flow</t>
  </si>
  <si>
    <t>Project IRR cash flow</t>
  </si>
  <si>
    <t>Equity IRR (%)</t>
  </si>
  <si>
    <t>Project IRR (%)</t>
  </si>
  <si>
    <t>Weighted Average cost of capital</t>
  </si>
  <si>
    <t>Queries</t>
  </si>
  <si>
    <t>7. Proposed share holding pattern and directors and their KYC</t>
  </si>
  <si>
    <t>Cannot work 365 days</t>
  </si>
  <si>
    <t>Increment is 3% or 5%</t>
  </si>
  <si>
    <t>Calculation of Power &amp; Fuel</t>
  </si>
  <si>
    <t>Calcualtion of Carbon Credits</t>
  </si>
  <si>
    <t>Calculation /Basis for Indirect Costs</t>
  </si>
  <si>
    <t>Yield for Material Input</t>
  </si>
  <si>
    <t>Calculation of Water Input or Basis</t>
  </si>
  <si>
    <t>Packaging cost for Fertiliser</t>
  </si>
  <si>
    <t>Manpower not included in projections, does it come under O&amp;M payment</t>
  </si>
  <si>
    <t>107 ton production of Digestate ; Does It include solid/liquid both</t>
  </si>
  <si>
    <t>Calculation of digestate 107 ton</t>
  </si>
  <si>
    <t>TDS (Total Dissolved Solution) - below 9% 3.5-4 ton CBG; TS (Total Solution) - Both Solid and liquid fertilizer</t>
  </si>
  <si>
    <t>25% solid</t>
  </si>
  <si>
    <t>dry cow dung</t>
  </si>
  <si>
    <t>6000/</t>
  </si>
  <si>
    <t>Civil Packages (OfficeBuilding+Road+Sheds)</t>
  </si>
  <si>
    <t>NA</t>
  </si>
  <si>
    <t>Included</t>
  </si>
  <si>
    <t>offtake fertilizer</t>
  </si>
  <si>
    <t>EPC &amp; O&amp;M Contract</t>
  </si>
  <si>
    <t>Guarantee 96%</t>
  </si>
  <si>
    <t>Profit / PBT</t>
  </si>
  <si>
    <t>EBIT</t>
  </si>
  <si>
    <t>NOPAT</t>
  </si>
  <si>
    <t>Terminal Value</t>
  </si>
  <si>
    <t>No. Of Years</t>
  </si>
  <si>
    <t>Cash Accrual</t>
  </si>
  <si>
    <t>Accumulated Cash Accrual</t>
  </si>
  <si>
    <t>TPC</t>
  </si>
  <si>
    <t>Payback Period</t>
  </si>
  <si>
    <t xml:space="preserve">FINANCIAL RATIOS </t>
  </si>
  <si>
    <t>Ratio Analysis</t>
  </si>
  <si>
    <t xml:space="preserve">YEAR </t>
  </si>
  <si>
    <t>PROFIT BEFORE INT &amp; TAX</t>
  </si>
  <si>
    <t xml:space="preserve">PBT </t>
  </si>
  <si>
    <t xml:space="preserve">TERM LOAN INTEREST </t>
  </si>
  <si>
    <t xml:space="preserve">CAPITAL EMPLOYED </t>
  </si>
  <si>
    <t xml:space="preserve">CAPITAL INVESTMENT </t>
  </si>
  <si>
    <t xml:space="preserve">NET WORTH </t>
  </si>
  <si>
    <t>SECURED LOAN</t>
  </si>
  <si>
    <t>ToL</t>
  </si>
  <si>
    <t>TNW</t>
  </si>
  <si>
    <t>SALES REVENUE</t>
  </si>
  <si>
    <t>NET BLOCK</t>
  </si>
  <si>
    <t>TERM LOAN</t>
  </si>
  <si>
    <t>DEBT</t>
  </si>
  <si>
    <t>EQUITY</t>
  </si>
  <si>
    <t>CURRENT ASSETS</t>
  </si>
  <si>
    <t>CURRENT LIABILITIES</t>
  </si>
  <si>
    <t>RETURN ON SALE (%)</t>
  </si>
  <si>
    <t>RETURN ON CAPITAL (%)</t>
  </si>
  <si>
    <t>RETURN ON INVESTMENT</t>
  </si>
  <si>
    <t xml:space="preserve">RETURN ON NET WORTH </t>
  </si>
  <si>
    <t xml:space="preserve">FIXED ASSETS COVERAGE </t>
  </si>
  <si>
    <t>INTEREST COVERAGE RATIO</t>
  </si>
  <si>
    <t>CURRENT RATIO</t>
  </si>
  <si>
    <t>ToL / TNW</t>
  </si>
  <si>
    <t>DEBT - EQUITY RATIO</t>
  </si>
  <si>
    <t xml:space="preserve">BREAK EVEN POINT </t>
  </si>
  <si>
    <t>TOTAL SALES</t>
  </si>
  <si>
    <t>LESS ; VARIABLE COST</t>
  </si>
  <si>
    <t xml:space="preserve">CONTRIBUTION </t>
  </si>
  <si>
    <t>FIXED COST</t>
  </si>
  <si>
    <t xml:space="preserve">INTEREST </t>
  </si>
  <si>
    <t xml:space="preserve">DEPRECIATION </t>
  </si>
  <si>
    <t>TOTAL FIXED COST</t>
  </si>
  <si>
    <t xml:space="preserve">PV RATIO </t>
  </si>
  <si>
    <t xml:space="preserve">BEP  Sales </t>
  </si>
  <si>
    <t xml:space="preserve">BEP% </t>
  </si>
  <si>
    <t xml:space="preserve">Amt </t>
  </si>
  <si>
    <t>Total CoP</t>
  </si>
  <si>
    <t>SLM Rate</t>
  </si>
  <si>
    <t>WDV rate</t>
  </si>
  <si>
    <t>Civil Work / Construction</t>
  </si>
  <si>
    <t>Plant &amp; Machinery</t>
  </si>
  <si>
    <t xml:space="preserve">YEAR/ASSET  HEAD </t>
  </si>
  <si>
    <t xml:space="preserve">Building </t>
  </si>
  <si>
    <t>SLM Depreciation - Build</t>
  </si>
  <si>
    <t xml:space="preserve">Plant &amp; Machinery </t>
  </si>
  <si>
    <t>SLM Depreciation - P&amp;M</t>
  </si>
  <si>
    <t xml:space="preserve">Total SLM Depreciation </t>
  </si>
  <si>
    <t>EBITDA</t>
  </si>
  <si>
    <t>Taxes</t>
  </si>
  <si>
    <t>Constr</t>
  </si>
  <si>
    <t>12 M</t>
  </si>
  <si>
    <t xml:space="preserve">TOTAL </t>
  </si>
  <si>
    <t>CASH FLOW STATEMENT (INR Lakh)</t>
  </si>
  <si>
    <t xml:space="preserve">A. SOURCE OF FUND </t>
  </si>
  <si>
    <t xml:space="preserve">Net Profit </t>
  </si>
  <si>
    <t>Increase in Equity / Share Capital/USL</t>
  </si>
  <si>
    <t>Increase in TL</t>
  </si>
  <si>
    <t xml:space="preserve">Depreciation 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</si>
  <si>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</si>
  <si>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</si>
  <si>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</si>
  <si>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</si>
  <si>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</si>
  <si>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 xml:space="preserve">Inventory </t>
  </si>
  <si>
    <t>Opening Balance</t>
  </si>
  <si>
    <t>Net Surplus/ Deficit</t>
  </si>
  <si>
    <t>IDC</t>
  </si>
  <si>
    <r>
      <t xml:space="preserve">EPC - ISGEC, India </t>
    </r>
    <r>
      <rPr>
        <sz val="11"/>
        <color rgb="FF980000"/>
        <rFont val="Calibri"/>
        <family val="2"/>
        <scheme val="minor"/>
      </rPr>
      <t>(Note 1)</t>
    </r>
  </si>
  <si>
    <r>
      <t xml:space="preserve">EPC - Sauter, Germany </t>
    </r>
    <r>
      <rPr>
        <sz val="11"/>
        <color rgb="FF980000"/>
        <rFont val="Calibri"/>
        <family val="2"/>
        <scheme val="minor"/>
      </rPr>
      <t>(Note 2)</t>
    </r>
  </si>
  <si>
    <t>Civil Works-ISGEC, India</t>
  </si>
  <si>
    <r>
      <t xml:space="preserve">Pre-Operative Expenses </t>
    </r>
    <r>
      <rPr>
        <sz val="11"/>
        <color rgb="FF980000"/>
        <rFont val="Calibri"/>
        <family val="2"/>
        <scheme val="minor"/>
      </rPr>
      <t>(Note 3)</t>
    </r>
  </si>
  <si>
    <t>POE, IDC &amp; Cont</t>
  </si>
  <si>
    <t>DEPRECIATION DSCHEDULE AS PER COMPANY Act 2013 (INR Cr.)</t>
  </si>
  <si>
    <t>Projected P&amp;L Statement</t>
  </si>
  <si>
    <t>EBITDA Margin</t>
  </si>
  <si>
    <t>EBIT Margin</t>
  </si>
  <si>
    <t>PAT Margin</t>
  </si>
  <si>
    <t>One-Time Income (Subsidy)</t>
  </si>
  <si>
    <t>Increase in Current Liabilities</t>
  </si>
  <si>
    <t>Projected Balance Sheet</t>
  </si>
  <si>
    <t>Not Taxable</t>
  </si>
  <si>
    <t>INR'Cr</t>
  </si>
  <si>
    <t xml:space="preserve">Land Lease (2026-27); Increment @ 8% </t>
  </si>
  <si>
    <t>Base Case</t>
  </si>
  <si>
    <t>Max</t>
  </si>
  <si>
    <t>Avg</t>
  </si>
  <si>
    <t xml:space="preserve">Closing Balance </t>
  </si>
  <si>
    <t>S. No.</t>
  </si>
  <si>
    <t>Period</t>
  </si>
  <si>
    <t>Promoters contribution (Equity) @ 50%</t>
  </si>
  <si>
    <t>Term loan @50%</t>
  </si>
  <si>
    <t>Operational Revenues</t>
  </si>
  <si>
    <t>Other Income</t>
  </si>
  <si>
    <t>Total Income</t>
  </si>
  <si>
    <t>Bank Deposit</t>
  </si>
  <si>
    <t>8 years</t>
  </si>
  <si>
    <t>1 Year</t>
  </si>
  <si>
    <t>9 years</t>
  </si>
  <si>
    <t>Term Loan: Repayment period</t>
  </si>
  <si>
    <t>Term Loan: Moratorium period</t>
  </si>
  <si>
    <t>Interest Rate on Collateral Fixed Deposit</t>
  </si>
  <si>
    <t>Collateral Fixed Deposit</t>
  </si>
  <si>
    <t xml:space="preserve">DSCR </t>
  </si>
  <si>
    <t>of Operational Revenue</t>
  </si>
  <si>
    <t>100 ton x INR 4/Ton/Day x 25KM x 350 days</t>
  </si>
  <si>
    <t>Other Expenses</t>
  </si>
  <si>
    <t>Repair &amp; Maintenance</t>
  </si>
  <si>
    <t>Cost per unit 8 kwh/unit</t>
  </si>
  <si>
    <t>Cost of el. per day 40387 INR/day</t>
  </si>
  <si>
    <t>Cost of el. per year 14135520 INR/annum (350 days of operation)</t>
  </si>
  <si>
    <t>Raw Biogas</t>
  </si>
  <si>
    <t>Cu.m/day</t>
  </si>
  <si>
    <t>Sauter Components</t>
  </si>
  <si>
    <t>KWh/day</t>
  </si>
  <si>
    <t>Upgrading Unit</t>
  </si>
  <si>
    <t>See calculation done by Sauter</t>
  </si>
  <si>
    <t>5% of subtotal</t>
  </si>
  <si>
    <t>0,28 kwh per cu.m of raw biogas - see Pg 18 of offer from GPS Optimaxx</t>
  </si>
  <si>
    <t>INR/day</t>
  </si>
  <si>
    <t>350 Days of Operation</t>
  </si>
  <si>
    <t>Cost of Electricity</t>
  </si>
  <si>
    <t>Terminal Growth Rate</t>
  </si>
  <si>
    <t>Calculation of Discount Rate</t>
  </si>
  <si>
    <t>Cost</t>
  </si>
  <si>
    <t>Weight</t>
  </si>
  <si>
    <t>Weighted Cost</t>
  </si>
  <si>
    <t>Equity</t>
  </si>
  <si>
    <t>Debt</t>
  </si>
  <si>
    <t>https://www.niftyindices.com/market-data/return-profile</t>
  </si>
  <si>
    <t>Company Risk Premium</t>
  </si>
  <si>
    <t>Appropriate Discount Rate</t>
  </si>
  <si>
    <t>NPV (INR Cr)</t>
  </si>
  <si>
    <t>Additional Contributions</t>
  </si>
  <si>
    <t>years</t>
  </si>
  <si>
    <t>Project Cost</t>
  </si>
  <si>
    <t>Drawdown</t>
  </si>
  <si>
    <t>Closing Balance</t>
  </si>
  <si>
    <t>Int Difference</t>
  </si>
  <si>
    <t>With 5% increase in cost of Inputs</t>
  </si>
  <si>
    <t>With 5% fall in Revenue</t>
  </si>
  <si>
    <t>NPV of Combined Shareholder Cashflows at 10.32%</t>
  </si>
  <si>
    <t>Debt Repayment Schedule</t>
  </si>
  <si>
    <t>Depreciation Schedule</t>
  </si>
  <si>
    <t>Pipeline Cost</t>
  </si>
  <si>
    <t>Contingencies (3% of Item 1-5)</t>
  </si>
  <si>
    <t>Pipeline Subsidy</t>
  </si>
  <si>
    <t>Disbursement</t>
  </si>
  <si>
    <t>Construction Period</t>
  </si>
  <si>
    <t>With 5% fall in generation</t>
  </si>
  <si>
    <t>Max DSCR</t>
  </si>
  <si>
    <t>Triparitate Agreement</t>
  </si>
  <si>
    <t xml:space="preserve">Cost vetting Report </t>
  </si>
  <si>
    <t>Profile for 3rd Director</t>
  </si>
  <si>
    <t>Quotation for Pipeline</t>
  </si>
  <si>
    <t>Basis for 107 ton fertiliser as no dpr or technical bid from isgec and sauter shows only fom @ 30 tpd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</si>
</sst>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&quot; &quot;* #,##0.00&quot; &quot;;&quot; &quot;* \(#,##0.00\);&quot; &quot;* &quot;-&quot;??.00&quot; &quot;"/>
    <numFmt numFmtId="165" formatCode="d\-mmm\-yy"/>
    <numFmt numFmtId="166" formatCode="dd&quot;-&quot;mm&quot;-&quot;yyyy"/>
    <numFmt numFmtId="167" formatCode="d&quot;-&quot;mmm&quot;-&quot;yy"/>
    <numFmt numFmtId="168" formatCode="&quot; &quot;* #,##0.00&quot; &quot;;&quot; &quot;* \(#,##0.00\);&quot; &quot;* &quot;-&quot;??&quot; &quot;"/>
    <numFmt numFmtId="169" formatCode="&quot; &quot;* #,##0.00&quot; &quot;;&quot; &quot;* &quot;-&quot;#,##0.00&quot; &quot;;&quot; &quot;* &quot;-&quot;??&quot; &quot;"/>
    <numFmt numFmtId="170" formatCode="&quot;FY&quot;\ 0"/>
    <numFmt numFmtId="171" formatCode="0.0"/>
    <numFmt numFmtId="172" formatCode="&quot;FY&quot;\ yyyy"/>
  </numFmts>
  <fonts count="42">
    <font>
      <sz val="11"/>
      <color rgb="FF26214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62140"/>
      <name val="Helvetica Neue"/>
    </font>
    <font>
      <sz val="11"/>
      <name val="Calibri"/>
      <family val="2"/>
    </font>
    <font>
      <sz val="10"/>
      <color rgb="FF262140"/>
      <name val="Helvetica Neue"/>
    </font>
    <font>
      <b/>
      <sz val="10"/>
      <color rgb="FF000000"/>
      <name val="Helvetica Neue"/>
    </font>
    <font>
      <sz val="10"/>
      <color rgb="FF000000"/>
      <name val="Helvetica Neue"/>
    </font>
    <font>
      <sz val="11"/>
      <color rgb="FF262140"/>
      <name val="Calibri"/>
      <family val="2"/>
    </font>
    <font>
      <sz val="11"/>
      <color rgb="FF000000"/>
      <name val="Calibri"/>
      <family val="2"/>
    </font>
    <font>
      <b/>
      <sz val="11"/>
      <color rgb="FF26214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6214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4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262140"/>
      <name val="Calibri"/>
      <family val="2"/>
      <scheme val="minor"/>
    </font>
    <font>
      <sz val="11"/>
      <color rgb="FF98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2"/>
      <name val="Calibri"/>
      <family val="2"/>
    </font>
    <font>
      <sz val="11"/>
      <color theme="2"/>
      <name val="Calibri"/>
      <family val="2"/>
    </font>
    <font>
      <b/>
      <u/>
      <sz val="11"/>
      <color rgb="FF262140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rgb="FFFFF2CC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rgb="FFFFF2CC"/>
      </patternFill>
    </fill>
    <fill>
      <patternFill patternType="solid">
        <fgColor rgb="FF002060"/>
        <bgColor rgb="FFCFE2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rgb="FFFFFFFF"/>
      </patternFill>
    </fill>
    <fill>
      <patternFill patternType="solid">
        <fgColor rgb="FF002060"/>
        <bgColor rgb="FFF9EAB4"/>
      </patternFill>
    </fill>
    <fill>
      <patternFill patternType="solid">
        <fgColor rgb="FF002060"/>
        <bgColor rgb="FFDBDBDB"/>
      </patternFill>
    </fill>
    <fill>
      <patternFill patternType="solid">
        <fgColor theme="0"/>
        <bgColor rgb="FFFFFFFF"/>
      </patternFill>
    </fill>
  </fills>
  <borders count="46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000000"/>
      </bottom>
      <diagonal/>
    </border>
    <border>
      <left/>
      <right/>
      <top style="thin">
        <color rgb="FFA5A5A5"/>
      </top>
      <bottom style="thin">
        <color rgb="FF000000"/>
      </bottom>
      <diagonal/>
    </border>
    <border>
      <left/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AAAAAA"/>
      </left>
      <right/>
      <top style="thin">
        <color rgb="FFAAAAAA"/>
      </top>
      <bottom style="thin">
        <color rgb="FF000000"/>
      </bottom>
      <diagonal/>
    </border>
    <border>
      <left/>
      <right/>
      <top style="thin">
        <color rgb="FFAAAAAA"/>
      </top>
      <bottom style="thin">
        <color rgb="FF000000"/>
      </bottom>
      <diagonal/>
    </border>
    <border>
      <left/>
      <right/>
      <top style="thin">
        <color rgb="FFAAAAAA"/>
      </top>
      <bottom style="thin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/>
      <top/>
      <bottom/>
      <diagonal/>
    </border>
    <border>
      <left style="thin">
        <color rgb="FFAAAAAA"/>
      </left>
      <right/>
      <top style="thin">
        <color rgb="FFAAAAAA"/>
      </top>
      <bottom/>
      <diagonal/>
    </border>
    <border>
      <left style="thin">
        <color rgb="FF000000"/>
      </left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AAAAA"/>
      </left>
      <right/>
      <top style="thin">
        <color rgb="FF000000"/>
      </top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A5A5A5"/>
      </bottom>
      <diagonal/>
    </border>
    <border>
      <left style="thin">
        <color rgb="FFAAAAAA"/>
      </left>
      <right/>
      <top/>
      <bottom style="thin">
        <color rgb="FFA5A5A5"/>
      </bottom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23"/>
    <xf numFmtId="9" fontId="4" fillId="0" borderId="23" applyFont="0" applyFill="0" applyBorder="0" applyAlignment="0" applyProtection="0"/>
    <xf numFmtId="43" fontId="4" fillId="0" borderId="23" applyFont="0" applyFill="0" applyBorder="0" applyAlignment="0" applyProtection="0"/>
    <xf numFmtId="0" fontId="25" fillId="0" borderId="23" applyNumberFormat="0" applyFill="0" applyBorder="0" applyAlignment="0" applyProtection="0"/>
    <xf numFmtId="9" fontId="24" fillId="0" borderId="23" applyFont="0" applyFill="0" applyBorder="0" applyAlignment="0" applyProtection="0"/>
    <xf numFmtId="171" fontId="4" fillId="0" borderId="23" applyFont="0" applyFill="0" applyBorder="0" applyAlignment="0" applyProtection="0"/>
  </cellStyleXfs>
  <cellXfs count="476">
    <xf numFmtId="0" fontId="0" fillId="0" borderId="0" xfId="0"/>
    <xf numFmtId="49" fontId="7" fillId="2" borderId="12" xfId="0" applyNumberFormat="1" applyFont="1" applyFill="1" applyBorder="1" applyAlignment="1">
      <alignment vertical="top" wrapText="1"/>
    </xf>
    <xf numFmtId="49" fontId="5" fillId="3" borderId="12" xfId="0" applyNumberFormat="1" applyFont="1" applyFill="1" applyBorder="1" applyAlignment="1">
      <alignment vertical="top" wrapText="1"/>
    </xf>
    <xf numFmtId="49" fontId="8" fillId="3" borderId="12" xfId="0" applyNumberFormat="1" applyFont="1" applyFill="1" applyBorder="1" applyAlignment="1">
      <alignment horizontal="center" vertical="top" wrapText="1"/>
    </xf>
    <xf numFmtId="4" fontId="9" fillId="2" borderId="12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165" fontId="9" fillId="0" borderId="12" xfId="0" applyNumberFormat="1" applyFont="1" applyBorder="1" applyAlignment="1">
      <alignment horizontal="center" vertical="top" wrapText="1"/>
    </xf>
    <xf numFmtId="9" fontId="9" fillId="0" borderId="12" xfId="0" applyNumberFormat="1" applyFont="1" applyBorder="1" applyAlignment="1">
      <alignment horizontal="center" vertical="top" wrapText="1"/>
    </xf>
    <xf numFmtId="49" fontId="5" fillId="3" borderId="25" xfId="0" applyNumberFormat="1" applyFont="1" applyFill="1" applyBorder="1" applyAlignment="1">
      <alignment vertical="top" wrapText="1"/>
    </xf>
    <xf numFmtId="0" fontId="10" fillId="0" borderId="12" xfId="0" applyFont="1" applyBorder="1"/>
    <xf numFmtId="0" fontId="12" fillId="3" borderId="12" xfId="0" applyFont="1" applyFill="1" applyBorder="1"/>
    <xf numFmtId="0" fontId="10" fillId="3" borderId="12" xfId="0" applyFont="1" applyFill="1" applyBorder="1"/>
    <xf numFmtId="0" fontId="10" fillId="0" borderId="12" xfId="0" applyFont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0" fontId="12" fillId="4" borderId="12" xfId="0" applyFont="1" applyFill="1" applyBorder="1"/>
    <xf numFmtId="0" fontId="10" fillId="4" borderId="12" xfId="0" applyFont="1" applyFill="1" applyBorder="1"/>
    <xf numFmtId="0" fontId="10" fillId="0" borderId="0" xfId="0" applyFont="1"/>
    <xf numFmtId="0" fontId="15" fillId="0" borderId="0" xfId="0" applyFont="1"/>
    <xf numFmtId="4" fontId="15" fillId="0" borderId="0" xfId="0" applyNumberFormat="1" applyFont="1"/>
    <xf numFmtId="3" fontId="15" fillId="0" borderId="0" xfId="0" applyNumberFormat="1" applyFont="1"/>
    <xf numFmtId="2" fontId="15" fillId="0" borderId="0" xfId="0" applyNumberFormat="1" applyFont="1"/>
    <xf numFmtId="4" fontId="14" fillId="0" borderId="0" xfId="0" applyNumberFormat="1" applyFont="1"/>
    <xf numFmtId="0" fontId="10" fillId="2" borderId="24" xfId="0" applyFont="1" applyFill="1" applyBorder="1"/>
    <xf numFmtId="0" fontId="10" fillId="2" borderId="10" xfId="0" applyFont="1" applyFill="1" applyBorder="1"/>
    <xf numFmtId="49" fontId="7" fillId="0" borderId="12" xfId="0" applyNumberFormat="1" applyFont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/>
    </xf>
    <xf numFmtId="9" fontId="10" fillId="0" borderId="12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/>
    </xf>
    <xf numFmtId="10" fontId="10" fillId="0" borderId="12" xfId="0" applyNumberFormat="1" applyFont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165" fontId="10" fillId="0" borderId="1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3" borderId="12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/>
    </xf>
    <xf numFmtId="2" fontId="10" fillId="3" borderId="12" xfId="0" applyNumberFormat="1" applyFont="1" applyFill="1" applyBorder="1" applyAlignment="1">
      <alignment horizontal="center"/>
    </xf>
    <xf numFmtId="43" fontId="0" fillId="0" borderId="0" xfId="1" applyFont="1" applyAlignment="1"/>
    <xf numFmtId="9" fontId="0" fillId="0" borderId="0" xfId="0" applyNumberFormat="1"/>
    <xf numFmtId="43" fontId="0" fillId="0" borderId="0" xfId="0" applyNumberFormat="1"/>
    <xf numFmtId="10" fontId="0" fillId="0" borderId="0" xfId="0" applyNumberFormat="1"/>
    <xf numFmtId="10" fontId="0" fillId="0" borderId="0" xfId="2" applyNumberFormat="1" applyFont="1" applyAlignment="1"/>
    <xf numFmtId="43" fontId="16" fillId="0" borderId="0" xfId="1" applyFont="1" applyAlignment="1"/>
    <xf numFmtId="0" fontId="19" fillId="0" borderId="0" xfId="0" applyFont="1"/>
    <xf numFmtId="3" fontId="10" fillId="0" borderId="12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/>
    </xf>
    <xf numFmtId="0" fontId="16" fillId="0" borderId="0" xfId="0" applyFont="1"/>
    <xf numFmtId="0" fontId="0" fillId="0" borderId="0" xfId="0" applyAlignment="1">
      <alignment horizontal="center" vertical="center"/>
    </xf>
    <xf numFmtId="0" fontId="19" fillId="6" borderId="0" xfId="0" applyFont="1" applyFill="1"/>
    <xf numFmtId="0" fontId="21" fillId="7" borderId="23" xfId="3" applyFont="1" applyFill="1" applyAlignment="1">
      <alignment horizontal="center" vertical="center"/>
    </xf>
    <xf numFmtId="0" fontId="6" fillId="0" borderId="23" xfId="3" applyFont="1" applyAlignment="1">
      <alignment horizontal="left" vertical="center"/>
    </xf>
    <xf numFmtId="0" fontId="13" fillId="0" borderId="23" xfId="3" applyFont="1" applyAlignment="1">
      <alignment horizontal="left"/>
    </xf>
    <xf numFmtId="0" fontId="13" fillId="0" borderId="23" xfId="3" applyFont="1" applyAlignment="1">
      <alignment horizontal="left" vertical="center"/>
    </xf>
    <xf numFmtId="0" fontId="13" fillId="0" borderId="23" xfId="3" applyFont="1" applyAlignment="1">
      <alignment horizontal="center" vertical="center"/>
    </xf>
    <xf numFmtId="0" fontId="13" fillId="0" borderId="23" xfId="3" applyFont="1"/>
    <xf numFmtId="0" fontId="21" fillId="7" borderId="23" xfId="3" applyFont="1" applyFill="1" applyAlignment="1">
      <alignment horizontal="left" vertical="center" wrapText="1"/>
    </xf>
    <xf numFmtId="0" fontId="21" fillId="7" borderId="23" xfId="3" applyFont="1" applyFill="1" applyAlignment="1">
      <alignment horizontal="center" vertical="center" wrapText="1"/>
    </xf>
    <xf numFmtId="170" fontId="21" fillId="7" borderId="23" xfId="3" applyNumberFormat="1" applyFont="1" applyFill="1" applyAlignment="1">
      <alignment horizontal="center" vertical="center" wrapText="1"/>
    </xf>
    <xf numFmtId="2" fontId="13" fillId="0" borderId="23" xfId="3" applyNumberFormat="1" applyFont="1" applyAlignment="1">
      <alignment horizontal="center" vertical="center"/>
    </xf>
    <xf numFmtId="0" fontId="23" fillId="0" borderId="23" xfId="3" applyFont="1" applyAlignment="1">
      <alignment horizontal="left" vertical="center"/>
    </xf>
    <xf numFmtId="0" fontId="23" fillId="0" borderId="23" xfId="3" applyFont="1" applyAlignment="1">
      <alignment horizontal="center" vertical="center"/>
    </xf>
    <xf numFmtId="0" fontId="13" fillId="0" borderId="23" xfId="3" applyFont="1" applyAlignment="1">
      <alignment vertical="center"/>
    </xf>
    <xf numFmtId="1" fontId="21" fillId="7" borderId="23" xfId="3" applyNumberFormat="1" applyFont="1" applyFill="1" applyAlignment="1">
      <alignment horizontal="center" vertical="center"/>
    </xf>
    <xf numFmtId="0" fontId="13" fillId="0" borderId="23" xfId="3" applyFont="1" applyAlignment="1">
      <alignment horizontal="center" vertical="center" wrapText="1"/>
    </xf>
    <xf numFmtId="1" fontId="13" fillId="0" borderId="23" xfId="3" applyNumberFormat="1" applyFont="1" applyAlignment="1">
      <alignment horizontal="center" vertical="center"/>
    </xf>
    <xf numFmtId="9" fontId="13" fillId="0" borderId="23" xfId="4" applyFont="1" applyBorder="1" applyAlignment="1">
      <alignment horizontal="center" vertical="center"/>
    </xf>
    <xf numFmtId="0" fontId="27" fillId="0" borderId="23" xfId="3" applyFont="1" applyAlignment="1">
      <alignment horizontal="left" vertical="center"/>
    </xf>
    <xf numFmtId="2" fontId="27" fillId="0" borderId="23" xfId="3" applyNumberFormat="1" applyFont="1" applyAlignment="1">
      <alignment horizontal="center" vertical="center"/>
    </xf>
    <xf numFmtId="0" fontId="22" fillId="0" borderId="39" xfId="3" applyFont="1" applyBorder="1" applyAlignment="1">
      <alignment horizontal="left" vertical="center" wrapText="1"/>
    </xf>
    <xf numFmtId="9" fontId="23" fillId="0" borderId="39" xfId="4" applyFont="1" applyBorder="1" applyAlignment="1">
      <alignment horizontal="center" vertical="center"/>
    </xf>
    <xf numFmtId="2" fontId="23" fillId="0" borderId="39" xfId="3" applyNumberFormat="1" applyFont="1" applyBorder="1" applyAlignment="1">
      <alignment horizontal="center" vertical="center"/>
    </xf>
    <xf numFmtId="0" fontId="22" fillId="0" borderId="40" xfId="3" applyFont="1" applyBorder="1" applyAlignment="1">
      <alignment horizontal="left" vertical="center"/>
    </xf>
    <xf numFmtId="0" fontId="22" fillId="0" borderId="40" xfId="3" applyFont="1" applyBorder="1" applyAlignment="1">
      <alignment horizontal="center" vertical="center"/>
    </xf>
    <xf numFmtId="9" fontId="23" fillId="0" borderId="40" xfId="4" applyFont="1" applyBorder="1" applyAlignment="1">
      <alignment horizontal="center" vertical="center"/>
    </xf>
    <xf numFmtId="0" fontId="21" fillId="7" borderId="23" xfId="3" applyFont="1" applyFill="1" applyAlignment="1">
      <alignment vertical="center"/>
    </xf>
    <xf numFmtId="0" fontId="28" fillId="7" borderId="23" xfId="3" applyFont="1" applyFill="1" applyAlignment="1">
      <alignment horizontal="center" vertical="center"/>
    </xf>
    <xf numFmtId="0" fontId="13" fillId="0" borderId="23" xfId="3" applyFont="1" applyAlignment="1">
      <alignment vertical="center" wrapText="1"/>
    </xf>
    <xf numFmtId="10" fontId="13" fillId="0" borderId="23" xfId="7" applyNumberFormat="1" applyFont="1" applyFill="1" applyBorder="1" applyAlignment="1">
      <alignment horizontal="center" vertical="center"/>
    </xf>
    <xf numFmtId="9" fontId="13" fillId="0" borderId="23" xfId="4" applyFont="1" applyAlignment="1">
      <alignment horizontal="center" vertical="center"/>
    </xf>
    <xf numFmtId="0" fontId="23" fillId="0" borderId="38" xfId="3" applyFont="1" applyBorder="1" applyAlignment="1">
      <alignment vertical="center"/>
    </xf>
    <xf numFmtId="0" fontId="23" fillId="0" borderId="23" xfId="3" applyFont="1"/>
    <xf numFmtId="4" fontId="13" fillId="0" borderId="23" xfId="3" applyNumberFormat="1" applyFont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9" fillId="0" borderId="4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14" xfId="0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29" fillId="0" borderId="11" xfId="0" applyFont="1" applyBorder="1" applyAlignment="1">
      <alignment vertical="center"/>
    </xf>
    <xf numFmtId="4" fontId="29" fillId="0" borderId="14" xfId="0" applyNumberFormat="1" applyFont="1" applyBorder="1" applyAlignment="1">
      <alignment vertical="center"/>
    </xf>
    <xf numFmtId="4" fontId="29" fillId="0" borderId="10" xfId="0" applyNumberFormat="1" applyFont="1" applyBorder="1" applyAlignment="1">
      <alignment vertical="center"/>
    </xf>
    <xf numFmtId="4" fontId="29" fillId="0" borderId="11" xfId="0" applyNumberFormat="1" applyFont="1" applyBorder="1" applyAlignment="1">
      <alignment vertical="center"/>
    </xf>
    <xf numFmtId="3" fontId="29" fillId="0" borderId="14" xfId="0" applyNumberFormat="1" applyFont="1" applyBorder="1" applyAlignment="1">
      <alignment vertical="center"/>
    </xf>
    <xf numFmtId="3" fontId="29" fillId="0" borderId="10" xfId="0" applyNumberFormat="1" applyFont="1" applyBorder="1" applyAlignment="1">
      <alignment vertical="center"/>
    </xf>
    <xf numFmtId="3" fontId="29" fillId="0" borderId="11" xfId="0" applyNumberFormat="1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2" xfId="0" applyFont="1" applyBorder="1" applyAlignment="1">
      <alignment horizontal="right" vertical="center"/>
    </xf>
    <xf numFmtId="0" fontId="30" fillId="9" borderId="12" xfId="0" applyFont="1" applyFill="1" applyBorder="1" applyAlignment="1">
      <alignment vertical="center"/>
    </xf>
    <xf numFmtId="4" fontId="30" fillId="9" borderId="12" xfId="0" applyNumberFormat="1" applyFont="1" applyFill="1" applyBorder="1" applyAlignment="1">
      <alignment horizontal="right" vertical="center"/>
    </xf>
    <xf numFmtId="0" fontId="31" fillId="0" borderId="12" xfId="0" applyFont="1" applyBorder="1" applyAlignment="1">
      <alignment vertical="center"/>
    </xf>
    <xf numFmtId="4" fontId="29" fillId="0" borderId="12" xfId="0" applyNumberFormat="1" applyFont="1" applyBorder="1" applyAlignment="1">
      <alignment horizontal="right" vertical="center"/>
    </xf>
    <xf numFmtId="4" fontId="29" fillId="0" borderId="12" xfId="0" applyNumberFormat="1" applyFont="1" applyBorder="1" applyAlignment="1">
      <alignment vertical="center"/>
    </xf>
    <xf numFmtId="2" fontId="29" fillId="0" borderId="12" xfId="0" applyNumberFormat="1" applyFont="1" applyBorder="1" applyAlignment="1">
      <alignment vertical="center"/>
    </xf>
    <xf numFmtId="2" fontId="29" fillId="0" borderId="12" xfId="0" applyNumberFormat="1" applyFont="1" applyBorder="1" applyAlignment="1">
      <alignment horizontal="right" vertical="center"/>
    </xf>
    <xf numFmtId="0" fontId="29" fillId="0" borderId="23" xfId="0" applyFont="1" applyBorder="1" applyAlignment="1">
      <alignment vertical="center"/>
    </xf>
    <xf numFmtId="0" fontId="29" fillId="0" borderId="24" xfId="0" applyFont="1" applyBorder="1" applyAlignment="1">
      <alignment vertical="center"/>
    </xf>
    <xf numFmtId="0" fontId="29" fillId="0" borderId="10" xfId="0" applyFont="1" applyBorder="1" applyAlignment="1">
      <alignment horizontal="right" vertical="center"/>
    </xf>
    <xf numFmtId="0" fontId="29" fillId="0" borderId="0" xfId="0" applyFont="1" applyAlignment="1">
      <alignment vertical="center"/>
    </xf>
    <xf numFmtId="4" fontId="32" fillId="0" borderId="12" xfId="0" applyNumberFormat="1" applyFont="1" applyBorder="1" applyAlignment="1">
      <alignment vertical="center"/>
    </xf>
    <xf numFmtId="3" fontId="29" fillId="0" borderId="12" xfId="0" applyNumberFormat="1" applyFont="1" applyBorder="1" applyAlignment="1">
      <alignment vertical="center"/>
    </xf>
    <xf numFmtId="3" fontId="29" fillId="0" borderId="12" xfId="0" applyNumberFormat="1" applyFont="1" applyBorder="1" applyAlignment="1">
      <alignment horizontal="right" vertical="center"/>
    </xf>
    <xf numFmtId="167" fontId="29" fillId="0" borderId="12" xfId="0" applyNumberFormat="1" applyFont="1" applyBorder="1" applyAlignment="1">
      <alignment horizontal="right" vertical="center"/>
    </xf>
    <xf numFmtId="49" fontId="29" fillId="0" borderId="12" xfId="0" applyNumberFormat="1" applyFont="1" applyBorder="1" applyAlignment="1">
      <alignment vertical="center"/>
    </xf>
    <xf numFmtId="9" fontId="29" fillId="0" borderId="12" xfId="0" applyNumberFormat="1" applyFont="1" applyBorder="1" applyAlignment="1">
      <alignment horizontal="right" vertical="center"/>
    </xf>
    <xf numFmtId="2" fontId="21" fillId="7" borderId="23" xfId="3" applyNumberFormat="1" applyFont="1" applyFill="1" applyAlignment="1">
      <alignment horizontal="center" vertical="center"/>
    </xf>
    <xf numFmtId="0" fontId="21" fillId="7" borderId="23" xfId="3" applyFont="1" applyFill="1" applyAlignment="1">
      <alignment vertical="center" wrapText="1"/>
    </xf>
    <xf numFmtId="0" fontId="23" fillId="0" borderId="23" xfId="3" applyFont="1" applyAlignment="1">
      <alignment vertical="center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4" fillId="0" borderId="0" xfId="0" applyFont="1"/>
    <xf numFmtId="0" fontId="16" fillId="2" borderId="4" xfId="0" applyFont="1" applyFill="1" applyBorder="1"/>
    <xf numFmtId="3" fontId="16" fillId="2" borderId="4" xfId="0" applyNumberFormat="1" applyFont="1" applyFill="1" applyBorder="1"/>
    <xf numFmtId="0" fontId="16" fillId="2" borderId="5" xfId="0" applyFont="1" applyFill="1" applyBorder="1"/>
    <xf numFmtId="0" fontId="16" fillId="2" borderId="9" xfId="0" applyFont="1" applyFill="1" applyBorder="1"/>
    <xf numFmtId="0" fontId="16" fillId="2" borderId="10" xfId="0" applyFont="1" applyFill="1" applyBorder="1"/>
    <xf numFmtId="3" fontId="16" fillId="2" borderId="10" xfId="0" applyNumberFormat="1" applyFont="1" applyFill="1" applyBorder="1"/>
    <xf numFmtId="0" fontId="16" fillId="2" borderId="11" xfId="0" applyFont="1" applyFill="1" applyBorder="1"/>
    <xf numFmtId="49" fontId="30" fillId="3" borderId="12" xfId="0" applyNumberFormat="1" applyFont="1" applyFill="1" applyBorder="1" applyAlignment="1">
      <alignment horizontal="center" vertical="center"/>
    </xf>
    <xf numFmtId="49" fontId="30" fillId="3" borderId="12" xfId="0" applyNumberFormat="1" applyFont="1" applyFill="1" applyBorder="1" applyAlignment="1">
      <alignment vertical="center"/>
    </xf>
    <xf numFmtId="0" fontId="16" fillId="0" borderId="23" xfId="0" applyFont="1" applyBorder="1"/>
    <xf numFmtId="0" fontId="16" fillId="0" borderId="11" xfId="0" applyFont="1" applyBorder="1"/>
    <xf numFmtId="49" fontId="16" fillId="2" borderId="12" xfId="0" applyNumberFormat="1" applyFont="1" applyFill="1" applyBorder="1" applyAlignment="1">
      <alignment vertical="center"/>
    </xf>
    <xf numFmtId="0" fontId="33" fillId="2" borderId="10" xfId="0" applyFont="1" applyFill="1" applyBorder="1" applyAlignment="1">
      <alignment vertical="top"/>
    </xf>
    <xf numFmtId="16" fontId="33" fillId="2" borderId="10" xfId="0" applyNumberFormat="1" applyFont="1" applyFill="1" applyBorder="1" applyAlignment="1">
      <alignment vertical="top"/>
    </xf>
    <xf numFmtId="0" fontId="33" fillId="2" borderId="11" xfId="0" applyFont="1" applyFill="1" applyBorder="1" applyAlignment="1">
      <alignment vertical="top"/>
    </xf>
    <xf numFmtId="0" fontId="33" fillId="2" borderId="23" xfId="0" applyFont="1" applyFill="1" applyBorder="1" applyAlignment="1">
      <alignment vertical="top"/>
    </xf>
    <xf numFmtId="16" fontId="33" fillId="2" borderId="23" xfId="0" applyNumberFormat="1" applyFont="1" applyFill="1" applyBorder="1" applyAlignment="1">
      <alignment vertical="top"/>
    </xf>
    <xf numFmtId="43" fontId="33" fillId="2" borderId="10" xfId="0" applyNumberFormat="1" applyFont="1" applyFill="1" applyBorder="1"/>
    <xf numFmtId="0" fontId="33" fillId="2" borderId="10" xfId="0" applyFont="1" applyFill="1" applyBorder="1"/>
    <xf numFmtId="0" fontId="33" fillId="2" borderId="11" xfId="0" applyFont="1" applyFill="1" applyBorder="1"/>
    <xf numFmtId="49" fontId="16" fillId="2" borderId="10" xfId="0" applyNumberFormat="1" applyFont="1" applyFill="1" applyBorder="1"/>
    <xf numFmtId="0" fontId="16" fillId="2" borderId="9" xfId="0" applyFont="1" applyFill="1" applyBorder="1" applyAlignment="1">
      <alignment vertical="center"/>
    </xf>
    <xf numFmtId="0" fontId="16" fillId="2" borderId="10" xfId="0" applyFont="1" applyFill="1" applyBorder="1" applyAlignment="1">
      <alignment vertical="center"/>
    </xf>
    <xf numFmtId="4" fontId="30" fillId="3" borderId="12" xfId="0" applyNumberFormat="1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vertical="center"/>
    </xf>
    <xf numFmtId="0" fontId="29" fillId="0" borderId="12" xfId="0" applyFont="1" applyBorder="1" applyAlignment="1">
      <alignment horizontal="center" vertical="center"/>
    </xf>
    <xf numFmtId="4" fontId="29" fillId="2" borderId="12" xfId="0" applyNumberFormat="1" applyFont="1" applyFill="1" applyBorder="1" applyAlignment="1">
      <alignment horizontal="center" vertical="center"/>
    </xf>
    <xf numFmtId="10" fontId="16" fillId="2" borderId="14" xfId="0" applyNumberFormat="1" applyFont="1" applyFill="1" applyBorder="1" applyAlignment="1">
      <alignment vertical="center"/>
    </xf>
    <xf numFmtId="0" fontId="16" fillId="2" borderId="15" xfId="0" applyFont="1" applyFill="1" applyBorder="1"/>
    <xf numFmtId="4" fontId="30" fillId="2" borderId="12" xfId="0" applyNumberFormat="1" applyFont="1" applyFill="1" applyBorder="1" applyAlignment="1">
      <alignment horizontal="center" vertical="center"/>
    </xf>
    <xf numFmtId="0" fontId="16" fillId="2" borderId="16" xfId="0" applyFont="1" applyFill="1" applyBorder="1"/>
    <xf numFmtId="0" fontId="16" fillId="2" borderId="17" xfId="0" applyFont="1" applyFill="1" applyBorder="1"/>
    <xf numFmtId="0" fontId="16" fillId="2" borderId="18" xfId="0" applyFont="1" applyFill="1" applyBorder="1"/>
    <xf numFmtId="0" fontId="16" fillId="2" borderId="12" xfId="0" applyFont="1" applyFill="1" applyBorder="1" applyAlignment="1">
      <alignment horizontal="center" vertical="top"/>
    </xf>
    <xf numFmtId="49" fontId="16" fillId="2" borderId="12" xfId="0" applyNumberFormat="1" applyFont="1" applyFill="1" applyBorder="1" applyAlignment="1">
      <alignment vertical="top" wrapText="1"/>
    </xf>
    <xf numFmtId="4" fontId="16" fillId="2" borderId="12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43" fontId="16" fillId="2" borderId="15" xfId="0" applyNumberFormat="1" applyFont="1" applyFill="1" applyBorder="1"/>
    <xf numFmtId="0" fontId="16" fillId="2" borderId="12" xfId="0" applyFont="1" applyFill="1" applyBorder="1" applyAlignment="1">
      <alignment vertical="top" wrapText="1"/>
    </xf>
    <xf numFmtId="4" fontId="33" fillId="2" borderId="12" xfId="0" applyNumberFormat="1" applyFont="1" applyFill="1" applyBorder="1" applyAlignment="1">
      <alignment horizontal="center" vertical="center"/>
    </xf>
    <xf numFmtId="4" fontId="16" fillId="5" borderId="12" xfId="0" applyNumberFormat="1" applyFont="1" applyFill="1" applyBorder="1" applyAlignment="1">
      <alignment horizontal="center" vertical="center"/>
    </xf>
    <xf numFmtId="0" fontId="16" fillId="2" borderId="12" xfId="0" applyFont="1" applyFill="1" applyBorder="1"/>
    <xf numFmtId="0" fontId="33" fillId="2" borderId="12" xfId="0" applyFont="1" applyFill="1" applyBorder="1" applyAlignment="1">
      <alignment horizontal="center" vertical="center"/>
    </xf>
    <xf numFmtId="0" fontId="16" fillId="2" borderId="22" xfId="0" applyFont="1" applyFill="1" applyBorder="1"/>
    <xf numFmtId="0" fontId="16" fillId="2" borderId="23" xfId="0" applyFont="1" applyFill="1" applyBorder="1"/>
    <xf numFmtId="43" fontId="16" fillId="2" borderId="10" xfId="1" applyFont="1" applyFill="1" applyBorder="1"/>
    <xf numFmtId="0" fontId="16" fillId="2" borderId="24" xfId="0" applyFont="1" applyFill="1" applyBorder="1"/>
    <xf numFmtId="0" fontId="33" fillId="2" borderId="12" xfId="0" applyFont="1" applyFill="1" applyBorder="1" applyAlignment="1">
      <alignment horizontal="center" vertical="top"/>
    </xf>
    <xf numFmtId="0" fontId="33" fillId="2" borderId="12" xfId="0" applyFont="1" applyFill="1" applyBorder="1" applyAlignment="1">
      <alignment vertical="top" wrapText="1"/>
    </xf>
    <xf numFmtId="0" fontId="29" fillId="2" borderId="25" xfId="0" applyFont="1" applyFill="1" applyBorder="1" applyAlignment="1">
      <alignment horizontal="center" vertical="center"/>
    </xf>
    <xf numFmtId="0" fontId="29" fillId="2" borderId="41" xfId="0" applyFont="1" applyFill="1" applyBorder="1" applyAlignment="1">
      <alignment horizontal="center" vertical="center"/>
    </xf>
    <xf numFmtId="43" fontId="16" fillId="2" borderId="10" xfId="0" applyNumberFormat="1" applyFont="1" applyFill="1" applyBorder="1"/>
    <xf numFmtId="4" fontId="23" fillId="0" borderId="38" xfId="3" applyNumberFormat="1" applyFont="1" applyBorder="1" applyAlignment="1">
      <alignment horizontal="center" vertical="center"/>
    </xf>
    <xf numFmtId="10" fontId="16" fillId="0" borderId="0" xfId="2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20" fillId="11" borderId="0" xfId="0" applyFont="1" applyFill="1" applyAlignment="1">
      <alignment vertical="center"/>
    </xf>
    <xf numFmtId="0" fontId="16" fillId="11" borderId="0" xfId="0" applyFont="1" applyFill="1" applyAlignment="1">
      <alignment vertical="center"/>
    </xf>
    <xf numFmtId="0" fontId="3" fillId="0" borderId="0" xfId="0" applyFont="1"/>
    <xf numFmtId="0" fontId="14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30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10" xfId="0" applyFont="1" applyBorder="1"/>
    <xf numFmtId="0" fontId="3" fillId="0" borderId="11" xfId="0" applyFont="1" applyBorder="1"/>
    <xf numFmtId="49" fontId="3" fillId="2" borderId="29" xfId="0" applyNumberFormat="1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49" fontId="3" fillId="2" borderId="12" xfId="0" applyNumberFormat="1" applyFont="1" applyFill="1" applyBorder="1"/>
    <xf numFmtId="168" fontId="3" fillId="2" borderId="12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4" fontId="3" fillId="2" borderId="12" xfId="0" applyNumberFormat="1" applyFont="1" applyFill="1" applyBorder="1"/>
    <xf numFmtId="4" fontId="3" fillId="2" borderId="10" xfId="0" applyNumberFormat="1" applyFont="1" applyFill="1" applyBorder="1"/>
    <xf numFmtId="4" fontId="3" fillId="2" borderId="11" xfId="0" applyNumberFormat="1" applyFont="1" applyFill="1" applyBorder="1"/>
    <xf numFmtId="4" fontId="3" fillId="0" borderId="12" xfId="0" applyNumberFormat="1" applyFont="1" applyBorder="1" applyAlignment="1">
      <alignment horizontal="right"/>
    </xf>
    <xf numFmtId="0" fontId="3" fillId="2" borderId="24" xfId="0" applyFont="1" applyFill="1" applyBorder="1"/>
    <xf numFmtId="49" fontId="14" fillId="0" borderId="12" xfId="0" applyNumberFormat="1" applyFont="1" applyBorder="1"/>
    <xf numFmtId="0" fontId="3" fillId="0" borderId="12" xfId="0" applyFont="1" applyBorder="1"/>
    <xf numFmtId="166" fontId="14" fillId="0" borderId="12" xfId="0" applyNumberFormat="1" applyFont="1" applyBorder="1" applyAlignment="1">
      <alignment horizontal="right"/>
    </xf>
    <xf numFmtId="0" fontId="3" fillId="2" borderId="15" xfId="0" applyFont="1" applyFill="1" applyBorder="1"/>
    <xf numFmtId="0" fontId="14" fillId="0" borderId="12" xfId="0" applyFont="1" applyBorder="1"/>
    <xf numFmtId="0" fontId="3" fillId="0" borderId="12" xfId="0" applyFont="1" applyBorder="1" applyAlignment="1">
      <alignment wrapText="1"/>
    </xf>
    <xf numFmtId="168" fontId="3" fillId="0" borderId="12" xfId="0" applyNumberFormat="1" applyFont="1" applyBorder="1" applyAlignment="1">
      <alignment horizontal="right"/>
    </xf>
    <xf numFmtId="43" fontId="3" fillId="0" borderId="12" xfId="0" applyNumberFormat="1" applyFont="1" applyBorder="1" applyAlignment="1">
      <alignment horizontal="right"/>
    </xf>
    <xf numFmtId="0" fontId="14" fillId="0" borderId="12" xfId="0" applyFont="1" applyBorder="1" applyAlignment="1">
      <alignment wrapText="1"/>
    </xf>
    <xf numFmtId="168" fontId="14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3" fontId="14" fillId="0" borderId="12" xfId="0" applyNumberFormat="1" applyFont="1" applyBorder="1" applyAlignment="1">
      <alignment horizontal="right"/>
    </xf>
    <xf numFmtId="0" fontId="3" fillId="2" borderId="23" xfId="0" applyFont="1" applyFill="1" applyBorder="1"/>
    <xf numFmtId="0" fontId="3" fillId="0" borderId="23" xfId="0" applyFont="1" applyBorder="1"/>
    <xf numFmtId="43" fontId="3" fillId="2" borderId="23" xfId="0" applyNumberFormat="1" applyFont="1" applyFill="1" applyBorder="1"/>
    <xf numFmtId="2" fontId="3" fillId="2" borderId="12" xfId="0" applyNumberFormat="1" applyFont="1" applyFill="1" applyBorder="1" applyAlignment="1">
      <alignment horizontal="right"/>
    </xf>
    <xf numFmtId="2" fontId="3" fillId="2" borderId="12" xfId="0" applyNumberFormat="1" applyFont="1" applyFill="1" applyBorder="1"/>
    <xf numFmtId="49" fontId="14" fillId="12" borderId="12" xfId="0" applyNumberFormat="1" applyFont="1" applyFill="1" applyBorder="1"/>
    <xf numFmtId="2" fontId="14" fillId="12" borderId="12" xfId="0" applyNumberFormat="1" applyFont="1" applyFill="1" applyBorder="1" applyAlignment="1">
      <alignment horizontal="right"/>
    </xf>
    <xf numFmtId="168" fontId="14" fillId="12" borderId="12" xfId="0" applyNumberFormat="1" applyFont="1" applyFill="1" applyBorder="1" applyAlignment="1">
      <alignment horizontal="right"/>
    </xf>
    <xf numFmtId="49" fontId="20" fillId="13" borderId="12" xfId="0" applyNumberFormat="1" applyFont="1" applyFill="1" applyBorder="1"/>
    <xf numFmtId="0" fontId="20" fillId="13" borderId="12" xfId="0" applyFont="1" applyFill="1" applyBorder="1"/>
    <xf numFmtId="0" fontId="20" fillId="13" borderId="12" xfId="0" applyFont="1" applyFill="1" applyBorder="1" applyAlignment="1">
      <alignment horizontal="right"/>
    </xf>
    <xf numFmtId="49" fontId="20" fillId="10" borderId="25" xfId="0" applyNumberFormat="1" applyFont="1" applyFill="1" applyBorder="1" applyAlignment="1">
      <alignment horizontal="center" vertical="center" wrapText="1"/>
    </xf>
    <xf numFmtId="49" fontId="20" fillId="10" borderId="33" xfId="0" applyNumberFormat="1" applyFont="1" applyFill="1" applyBorder="1" applyAlignment="1">
      <alignment horizontal="center" vertical="center" wrapText="1"/>
    </xf>
    <xf numFmtId="0" fontId="16" fillId="11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29" fillId="0" borderId="12" xfId="0" applyNumberFormat="1" applyFont="1" applyBorder="1" applyAlignment="1">
      <alignment horizontal="center" vertical="center"/>
    </xf>
    <xf numFmtId="3" fontId="29" fillId="0" borderId="12" xfId="0" applyNumberFormat="1" applyFont="1" applyBorder="1" applyAlignment="1">
      <alignment horizontal="center" vertical="center"/>
    </xf>
    <xf numFmtId="0" fontId="30" fillId="9" borderId="12" xfId="0" applyFont="1" applyFill="1" applyBorder="1" applyAlignment="1">
      <alignment horizontal="center" vertical="center"/>
    </xf>
    <xf numFmtId="2" fontId="29" fillId="0" borderId="12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" fontId="14" fillId="2" borderId="12" xfId="0" applyNumberFormat="1" applyFont="1" applyFill="1" applyBorder="1"/>
    <xf numFmtId="2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0" fontId="14" fillId="2" borderId="12" xfId="0" applyFont="1" applyFill="1" applyBorder="1"/>
    <xf numFmtId="49" fontId="14" fillId="2" borderId="12" xfId="0" applyNumberFormat="1" applyFont="1" applyFill="1" applyBorder="1"/>
    <xf numFmtId="2" fontId="14" fillId="2" borderId="12" xfId="0" applyNumberFormat="1" applyFont="1" applyFill="1" applyBorder="1" applyAlignment="1">
      <alignment horizontal="right"/>
    </xf>
    <xf numFmtId="0" fontId="16" fillId="7" borderId="0" xfId="0" applyFont="1" applyFill="1"/>
    <xf numFmtId="0" fontId="35" fillId="15" borderId="0" xfId="0" applyFont="1" applyFill="1"/>
    <xf numFmtId="0" fontId="20" fillId="15" borderId="0" xfId="0" applyFont="1" applyFill="1"/>
    <xf numFmtId="0" fontId="15" fillId="8" borderId="0" xfId="0" applyFont="1" applyFill="1"/>
    <xf numFmtId="4" fontId="15" fillId="8" borderId="0" xfId="0" applyNumberFormat="1" applyFont="1" applyFill="1"/>
    <xf numFmtId="3" fontId="15" fillId="8" borderId="0" xfId="0" applyNumberFormat="1" applyFont="1" applyFill="1"/>
    <xf numFmtId="0" fontId="15" fillId="9" borderId="0" xfId="0" applyFont="1" applyFill="1"/>
    <xf numFmtId="4" fontId="15" fillId="9" borderId="0" xfId="0" applyNumberFormat="1" applyFont="1" applyFill="1"/>
    <xf numFmtId="3" fontId="15" fillId="9" borderId="0" xfId="0" applyNumberFormat="1" applyFont="1" applyFill="1"/>
    <xf numFmtId="0" fontId="15" fillId="14" borderId="0" xfId="0" applyFont="1" applyFill="1"/>
    <xf numFmtId="4" fontId="15" fillId="14" borderId="0" xfId="0" applyNumberFormat="1" applyFont="1" applyFill="1"/>
    <xf numFmtId="3" fontId="15" fillId="14" borderId="0" xfId="0" applyNumberFormat="1" applyFont="1" applyFill="1"/>
    <xf numFmtId="0" fontId="15" fillId="16" borderId="0" xfId="0" applyFont="1" applyFill="1"/>
    <xf numFmtId="4" fontId="15" fillId="16" borderId="0" xfId="0" applyNumberFormat="1" applyFont="1" applyFill="1"/>
    <xf numFmtId="3" fontId="15" fillId="16" borderId="0" xfId="0" applyNumberFormat="1" applyFont="1" applyFill="1"/>
    <xf numFmtId="0" fontId="15" fillId="17" borderId="0" xfId="0" applyFont="1" applyFill="1"/>
    <xf numFmtId="4" fontId="15" fillId="17" borderId="0" xfId="0" applyNumberFormat="1" applyFont="1" applyFill="1"/>
    <xf numFmtId="3" fontId="15" fillId="17" borderId="0" xfId="0" applyNumberFormat="1" applyFont="1" applyFill="1"/>
    <xf numFmtId="0" fontId="15" fillId="18" borderId="0" xfId="0" applyFont="1" applyFill="1"/>
    <xf numFmtId="4" fontId="15" fillId="18" borderId="0" xfId="0" applyNumberFormat="1" applyFont="1" applyFill="1"/>
    <xf numFmtId="3" fontId="15" fillId="18" borderId="0" xfId="0" applyNumberFormat="1" applyFont="1" applyFill="1"/>
    <xf numFmtId="0" fontId="15" fillId="19" borderId="0" xfId="0" applyFont="1" applyFill="1"/>
    <xf numFmtId="4" fontId="15" fillId="19" borderId="0" xfId="0" applyNumberFormat="1" applyFont="1" applyFill="1"/>
    <xf numFmtId="3" fontId="15" fillId="19" borderId="0" xfId="0" applyNumberFormat="1" applyFont="1" applyFill="1"/>
    <xf numFmtId="0" fontId="29" fillId="2" borderId="5" xfId="0" applyFont="1" applyFill="1" applyBorder="1"/>
    <xf numFmtId="0" fontId="29" fillId="2" borderId="31" xfId="0" applyFont="1" applyFill="1" applyBorder="1"/>
    <xf numFmtId="0" fontId="29" fillId="2" borderId="4" xfId="0" applyFont="1" applyFill="1" applyBorder="1"/>
    <xf numFmtId="0" fontId="29" fillId="2" borderId="32" xfId="0" applyFont="1" applyFill="1" applyBorder="1"/>
    <xf numFmtId="0" fontId="29" fillId="2" borderId="24" xfId="0" applyFont="1" applyFill="1" applyBorder="1"/>
    <xf numFmtId="0" fontId="29" fillId="2" borderId="10" xfId="0" applyFont="1" applyFill="1" applyBorder="1"/>
    <xf numFmtId="0" fontId="29" fillId="2" borderId="11" xfId="0" applyFont="1" applyFill="1" applyBorder="1"/>
    <xf numFmtId="49" fontId="29" fillId="2" borderId="12" xfId="0" applyNumberFormat="1" applyFont="1" applyFill="1" applyBorder="1"/>
    <xf numFmtId="2" fontId="29" fillId="2" borderId="12" xfId="0" applyNumberFormat="1" applyFont="1" applyFill="1" applyBorder="1"/>
    <xf numFmtId="2" fontId="30" fillId="2" borderId="12" xfId="0" applyNumberFormat="1" applyFont="1" applyFill="1" applyBorder="1"/>
    <xf numFmtId="49" fontId="30" fillId="2" borderId="12" xfId="0" applyNumberFormat="1" applyFont="1" applyFill="1" applyBorder="1" applyAlignment="1">
      <alignment wrapText="1"/>
    </xf>
    <xf numFmtId="0" fontId="29" fillId="2" borderId="34" xfId="0" applyFont="1" applyFill="1" applyBorder="1"/>
    <xf numFmtId="0" fontId="29" fillId="2" borderId="13" xfId="0" applyFont="1" applyFill="1" applyBorder="1"/>
    <xf numFmtId="49" fontId="30" fillId="2" borderId="24" xfId="0" applyNumberFormat="1" applyFont="1" applyFill="1" applyBorder="1"/>
    <xf numFmtId="169" fontId="29" fillId="2" borderId="10" xfId="0" applyNumberFormat="1" applyFont="1" applyFill="1" applyBorder="1"/>
    <xf numFmtId="2" fontId="29" fillId="2" borderId="10" xfId="0" applyNumberFormat="1" applyFont="1" applyFill="1" applyBorder="1"/>
    <xf numFmtId="169" fontId="30" fillId="2" borderId="10" xfId="0" applyNumberFormat="1" applyFont="1" applyFill="1" applyBorder="1"/>
    <xf numFmtId="49" fontId="30" fillId="2" borderId="10" xfId="0" applyNumberFormat="1" applyFont="1" applyFill="1" applyBorder="1"/>
    <xf numFmtId="49" fontId="29" fillId="2" borderId="24" xfId="0" applyNumberFormat="1" applyFont="1" applyFill="1" applyBorder="1"/>
    <xf numFmtId="169" fontId="29" fillId="2" borderId="10" xfId="0" applyNumberFormat="1" applyFont="1" applyFill="1" applyBorder="1" applyAlignment="1">
      <alignment horizontal="center"/>
    </xf>
    <xf numFmtId="0" fontId="29" fillId="2" borderId="10" xfId="0" applyFont="1" applyFill="1" applyBorder="1" applyAlignment="1">
      <alignment horizontal="center"/>
    </xf>
    <xf numFmtId="2" fontId="29" fillId="2" borderId="10" xfId="0" applyNumberFormat="1" applyFont="1" applyFill="1" applyBorder="1" applyAlignment="1">
      <alignment horizontal="center"/>
    </xf>
    <xf numFmtId="1" fontId="29" fillId="2" borderId="11" xfId="0" applyNumberFormat="1" applyFont="1" applyFill="1" applyBorder="1"/>
    <xf numFmtId="49" fontId="29" fillId="2" borderId="35" xfId="0" applyNumberFormat="1" applyFont="1" applyFill="1" applyBorder="1"/>
    <xf numFmtId="169" fontId="30" fillId="2" borderId="36" xfId="0" applyNumberFormat="1" applyFont="1" applyFill="1" applyBorder="1"/>
    <xf numFmtId="0" fontId="29" fillId="2" borderId="36" xfId="0" applyFont="1" applyFill="1" applyBorder="1"/>
    <xf numFmtId="1" fontId="29" fillId="2" borderId="37" xfId="0" applyNumberFormat="1" applyFont="1" applyFill="1" applyBorder="1"/>
    <xf numFmtId="49" fontId="20" fillId="20" borderId="12" xfId="0" applyNumberFormat="1" applyFont="1" applyFill="1" applyBorder="1" applyAlignment="1">
      <alignment horizontal="center"/>
    </xf>
    <xf numFmtId="0" fontId="29" fillId="2" borderId="30" xfId="0" applyFont="1" applyFill="1" applyBorder="1"/>
    <xf numFmtId="0" fontId="29" fillId="2" borderId="23" xfId="0" applyFont="1" applyFill="1" applyBorder="1"/>
    <xf numFmtId="0" fontId="26" fillId="0" borderId="23" xfId="0" applyFont="1" applyBorder="1"/>
    <xf numFmtId="0" fontId="20" fillId="20" borderId="33" xfId="0" applyFont="1" applyFill="1" applyBorder="1" applyAlignment="1">
      <alignment horizontal="center" vertical="center"/>
    </xf>
    <xf numFmtId="49" fontId="30" fillId="0" borderId="23" xfId="0" applyNumberFormat="1" applyFont="1" applyBorder="1" applyAlignment="1">
      <alignment horizontal="center"/>
    </xf>
    <xf numFmtId="2" fontId="30" fillId="21" borderId="12" xfId="0" applyNumberFormat="1" applyFont="1" applyFill="1" applyBorder="1"/>
    <xf numFmtId="49" fontId="30" fillId="21" borderId="12" xfId="0" applyNumberFormat="1" applyFont="1" applyFill="1" applyBorder="1" applyAlignment="1">
      <alignment wrapText="1"/>
    </xf>
    <xf numFmtId="0" fontId="12" fillId="0" borderId="12" xfId="0" applyFont="1" applyBorder="1"/>
    <xf numFmtId="4" fontId="12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69" fontId="30" fillId="2" borderId="10" xfId="0" applyNumberFormat="1" applyFont="1" applyFill="1" applyBorder="1" applyAlignment="1">
      <alignment horizontal="center" vertical="center"/>
    </xf>
    <xf numFmtId="0" fontId="23" fillId="9" borderId="23" xfId="3" applyFont="1" applyFill="1" applyAlignment="1">
      <alignment vertical="center"/>
    </xf>
    <xf numFmtId="0" fontId="23" fillId="9" borderId="23" xfId="3" applyFont="1" applyFill="1" applyAlignment="1">
      <alignment horizontal="center" vertical="center"/>
    </xf>
    <xf numFmtId="0" fontId="23" fillId="9" borderId="38" xfId="3" applyFont="1" applyFill="1" applyBorder="1" applyAlignment="1">
      <alignment vertical="center"/>
    </xf>
    <xf numFmtId="2" fontId="23" fillId="9" borderId="38" xfId="3" applyNumberFormat="1" applyFont="1" applyFill="1" applyBorder="1" applyAlignment="1">
      <alignment horizontal="center" vertical="center"/>
    </xf>
    <xf numFmtId="0" fontId="21" fillId="15" borderId="23" xfId="3" applyFont="1" applyFill="1" applyAlignment="1">
      <alignment vertical="center"/>
    </xf>
    <xf numFmtId="0" fontId="21" fillId="15" borderId="23" xfId="3" applyFont="1" applyFill="1" applyAlignment="1">
      <alignment horizontal="center" vertical="center"/>
    </xf>
    <xf numFmtId="0" fontId="21" fillId="15" borderId="23" xfId="3" applyFont="1" applyFill="1"/>
    <xf numFmtId="0" fontId="20" fillId="7" borderId="0" xfId="0" applyFont="1" applyFill="1" applyAlignment="1">
      <alignment horizontal="center" vertical="center"/>
    </xf>
    <xf numFmtId="4" fontId="20" fillId="7" borderId="0" xfId="0" applyNumberFormat="1" applyFont="1" applyFill="1" applyAlignment="1">
      <alignment horizontal="center" vertical="center"/>
    </xf>
    <xf numFmtId="3" fontId="20" fillId="7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18" borderId="0" xfId="0" applyFont="1" applyFill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5" fillId="14" borderId="0" xfId="0" applyFont="1" applyFill="1" applyAlignment="1">
      <alignment horizontal="center" vertical="center"/>
    </xf>
    <xf numFmtId="0" fontId="15" fillId="16" borderId="0" xfId="0" applyFont="1" applyFill="1" applyAlignment="1">
      <alignment horizontal="center" vertical="center"/>
    </xf>
    <xf numFmtId="0" fontId="15" fillId="17" borderId="0" xfId="0" applyFont="1" applyFill="1" applyAlignment="1">
      <alignment horizontal="center" vertical="center"/>
    </xf>
    <xf numFmtId="0" fontId="15" fillId="19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7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18" borderId="0" xfId="0" applyFont="1" applyFill="1" applyAlignment="1">
      <alignment horizontal="left" vertical="center"/>
    </xf>
    <xf numFmtId="0" fontId="15" fillId="8" borderId="0" xfId="0" applyFont="1" applyFill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5" fillId="14" borderId="0" xfId="0" applyFont="1" applyFill="1" applyAlignment="1">
      <alignment horizontal="left" vertical="center"/>
    </xf>
    <xf numFmtId="0" fontId="15" fillId="16" borderId="0" xfId="0" applyFont="1" applyFill="1" applyAlignment="1">
      <alignment horizontal="left" vertical="center"/>
    </xf>
    <xf numFmtId="0" fontId="15" fillId="17" borderId="0" xfId="0" applyFont="1" applyFill="1" applyAlignment="1">
      <alignment horizontal="left" vertical="center"/>
    </xf>
    <xf numFmtId="0" fontId="15" fillId="19" borderId="0" xfId="0" applyFont="1" applyFill="1" applyAlignment="1">
      <alignment horizontal="left" vertical="center"/>
    </xf>
    <xf numFmtId="0" fontId="0" fillId="9" borderId="0" xfId="0" applyFill="1" applyAlignment="1">
      <alignment horizontal="center" vertical="center"/>
    </xf>
    <xf numFmtId="0" fontId="0" fillId="9" borderId="0" xfId="0" applyFill="1"/>
    <xf numFmtId="4" fontId="14" fillId="9" borderId="0" xfId="0" applyNumberFormat="1" applyFont="1" applyFill="1"/>
    <xf numFmtId="3" fontId="14" fillId="9" borderId="0" xfId="0" applyNumberFormat="1" applyFont="1" applyFill="1"/>
    <xf numFmtId="0" fontId="33" fillId="9" borderId="0" xfId="0" applyFont="1" applyFill="1" applyAlignment="1">
      <alignment horizontal="left" vertical="center"/>
    </xf>
    <xf numFmtId="0" fontId="23" fillId="9" borderId="23" xfId="3" applyFont="1" applyFill="1" applyAlignment="1">
      <alignment vertical="center" wrapText="1"/>
    </xf>
    <xf numFmtId="0" fontId="23" fillId="9" borderId="23" xfId="3" applyFont="1" applyFill="1" applyAlignment="1">
      <alignment horizontal="center" vertical="center" wrapText="1"/>
    </xf>
    <xf numFmtId="0" fontId="13" fillId="9" borderId="38" xfId="3" applyFont="1" applyFill="1" applyBorder="1" applyAlignment="1">
      <alignment horizontal="center" vertical="center"/>
    </xf>
    <xf numFmtId="10" fontId="13" fillId="0" borderId="23" xfId="2" applyNumberFormat="1" applyFont="1" applyBorder="1" applyAlignment="1">
      <alignment horizontal="center" vertical="center"/>
    </xf>
    <xf numFmtId="4" fontId="0" fillId="0" borderId="0" xfId="0" applyNumberFormat="1"/>
    <xf numFmtId="0" fontId="30" fillId="0" borderId="12" xfId="0" applyFont="1" applyBorder="1" applyAlignment="1">
      <alignment horizontal="center" vertical="center"/>
    </xf>
    <xf numFmtId="0" fontId="29" fillId="9" borderId="12" xfId="0" applyFont="1" applyFill="1" applyBorder="1" applyAlignment="1">
      <alignment horizontal="center" vertical="center"/>
    </xf>
    <xf numFmtId="49" fontId="2" fillId="2" borderId="21" xfId="0" applyNumberFormat="1" applyFont="1" applyFill="1" applyBorder="1"/>
    <xf numFmtId="0" fontId="16" fillId="0" borderId="0" xfId="0" applyFont="1" applyAlignment="1">
      <alignment horizontal="center"/>
    </xf>
    <xf numFmtId="10" fontId="10" fillId="0" borderId="12" xfId="2" applyNumberFormat="1" applyFont="1" applyBorder="1" applyAlignment="1">
      <alignment horizontal="center"/>
    </xf>
    <xf numFmtId="49" fontId="26" fillId="0" borderId="12" xfId="0" applyNumberFormat="1" applyFont="1" applyBorder="1"/>
    <xf numFmtId="49" fontId="3" fillId="0" borderId="12" xfId="0" applyNumberFormat="1" applyFont="1" applyBorder="1"/>
    <xf numFmtId="2" fontId="3" fillId="0" borderId="12" xfId="0" applyNumberFormat="1" applyFont="1" applyBorder="1"/>
    <xf numFmtId="0" fontId="15" fillId="22" borderId="0" xfId="0" applyFont="1" applyFill="1" applyAlignment="1">
      <alignment horizontal="center" vertical="center"/>
    </xf>
    <xf numFmtId="0" fontId="15" fillId="22" borderId="0" xfId="0" applyFont="1" applyFill="1" applyAlignment="1">
      <alignment horizontal="left" vertical="center"/>
    </xf>
    <xf numFmtId="0" fontId="15" fillId="22" borderId="0" xfId="0" applyFont="1" applyFill="1"/>
    <xf numFmtId="4" fontId="15" fillId="22" borderId="0" xfId="0" applyNumberFormat="1" applyFont="1" applyFill="1"/>
    <xf numFmtId="3" fontId="15" fillId="22" borderId="0" xfId="0" applyNumberFormat="1" applyFont="1" applyFill="1"/>
    <xf numFmtId="1" fontId="21" fillId="7" borderId="23" xfId="3" applyNumberFormat="1" applyFont="1" applyFill="1" applyAlignment="1">
      <alignment horizontal="center" vertical="center" wrapText="1"/>
    </xf>
    <xf numFmtId="0" fontId="36" fillId="15" borderId="23" xfId="3" applyFont="1" applyFill="1" applyAlignment="1">
      <alignment horizontal="left" vertical="center"/>
    </xf>
    <xf numFmtId="0" fontId="36" fillId="15" borderId="23" xfId="3" applyFont="1" applyFill="1" applyAlignment="1">
      <alignment horizontal="center" vertical="center"/>
    </xf>
    <xf numFmtId="0" fontId="37" fillId="15" borderId="23" xfId="3" applyFont="1" applyFill="1" applyAlignment="1">
      <alignment horizontal="center" vertical="center"/>
    </xf>
    <xf numFmtId="0" fontId="37" fillId="15" borderId="23" xfId="3" applyFont="1" applyFill="1" applyAlignment="1">
      <alignment vertical="center"/>
    </xf>
    <xf numFmtId="0" fontId="36" fillId="7" borderId="23" xfId="3" applyFont="1" applyFill="1" applyAlignment="1">
      <alignment horizontal="left" vertical="center"/>
    </xf>
    <xf numFmtId="0" fontId="36" fillId="7" borderId="23" xfId="3" applyFont="1" applyFill="1" applyAlignment="1">
      <alignment horizontal="center" vertical="center"/>
    </xf>
    <xf numFmtId="0" fontId="37" fillId="7" borderId="23" xfId="3" applyFont="1" applyFill="1" applyAlignment="1">
      <alignment horizontal="center" vertical="center"/>
    </xf>
    <xf numFmtId="10" fontId="27" fillId="0" borderId="23" xfId="4" applyNumberFormat="1" applyFont="1" applyBorder="1" applyAlignment="1">
      <alignment horizontal="center" vertical="center"/>
    </xf>
    <xf numFmtId="10" fontId="27" fillId="0" borderId="23" xfId="3" applyNumberFormat="1" applyFont="1" applyAlignment="1">
      <alignment horizontal="center" vertical="center"/>
    </xf>
    <xf numFmtId="10" fontId="10" fillId="0" borderId="12" xfId="2" applyNumberFormat="1" applyFont="1" applyFill="1" applyBorder="1" applyAlignment="1">
      <alignment horizontal="center"/>
    </xf>
    <xf numFmtId="0" fontId="16" fillId="2" borderId="43" xfId="0" applyFont="1" applyFill="1" applyBorder="1" applyAlignment="1">
      <alignment vertical="center"/>
    </xf>
    <xf numFmtId="49" fontId="29" fillId="0" borderId="25" xfId="0" applyNumberFormat="1" applyFont="1" applyBorder="1" applyAlignment="1">
      <alignment vertical="center"/>
    </xf>
    <xf numFmtId="164" fontId="29" fillId="2" borderId="25" xfId="0" applyNumberFormat="1" applyFont="1" applyFill="1" applyBorder="1" applyAlignment="1">
      <alignment horizontal="center" vertical="center"/>
    </xf>
    <xf numFmtId="4" fontId="29" fillId="2" borderId="25" xfId="0" applyNumberFormat="1" applyFont="1" applyFill="1" applyBorder="1" applyAlignment="1">
      <alignment horizontal="right" vertical="center"/>
    </xf>
    <xf numFmtId="0" fontId="16" fillId="2" borderId="44" xfId="0" applyFont="1" applyFill="1" applyBorder="1" applyAlignment="1">
      <alignment vertical="center"/>
    </xf>
    <xf numFmtId="0" fontId="16" fillId="2" borderId="23" xfId="0" applyFont="1" applyFill="1" applyBorder="1" applyAlignment="1">
      <alignment vertical="center"/>
    </xf>
    <xf numFmtId="49" fontId="16" fillId="2" borderId="41" xfId="0" applyNumberFormat="1" applyFont="1" applyFill="1" applyBorder="1" applyAlignment="1">
      <alignment vertical="center"/>
    </xf>
    <xf numFmtId="164" fontId="29" fillId="2" borderId="41" xfId="0" applyNumberFormat="1" applyFont="1" applyFill="1" applyBorder="1" applyAlignment="1">
      <alignment horizontal="center" vertical="center"/>
    </xf>
    <xf numFmtId="4" fontId="29" fillId="2" borderId="41" xfId="0" applyNumberFormat="1" applyFont="1" applyFill="1" applyBorder="1" applyAlignment="1">
      <alignment horizontal="right" vertical="center"/>
    </xf>
    <xf numFmtId="49" fontId="16" fillId="2" borderId="41" xfId="0" applyNumberFormat="1" applyFont="1" applyFill="1" applyBorder="1" applyAlignment="1">
      <alignment vertical="center" wrapText="1"/>
    </xf>
    <xf numFmtId="0" fontId="16" fillId="0" borderId="41" xfId="0" applyFont="1" applyBorder="1"/>
    <xf numFmtId="49" fontId="29" fillId="2" borderId="41" xfId="0" applyNumberFormat="1" applyFont="1" applyFill="1" applyBorder="1" applyAlignment="1">
      <alignment horizontal="left" vertical="center" wrapText="1"/>
    </xf>
    <xf numFmtId="0" fontId="33" fillId="21" borderId="41" xfId="0" applyFont="1" applyFill="1" applyBorder="1" applyAlignment="1">
      <alignment vertical="center"/>
    </xf>
    <xf numFmtId="164" fontId="30" fillId="21" borderId="41" xfId="0" applyNumberFormat="1" applyFont="1" applyFill="1" applyBorder="1" applyAlignment="1">
      <alignment horizontal="left" vertical="center"/>
    </xf>
    <xf numFmtId="49" fontId="20" fillId="13" borderId="12" xfId="0" applyNumberFormat="1" applyFont="1" applyFill="1" applyBorder="1" applyAlignment="1">
      <alignment horizontal="center" vertical="center"/>
    </xf>
    <xf numFmtId="49" fontId="20" fillId="13" borderId="12" xfId="0" applyNumberFormat="1" applyFont="1" applyFill="1" applyBorder="1" applyAlignment="1">
      <alignment vertical="center"/>
    </xf>
    <xf numFmtId="0" fontId="26" fillId="0" borderId="45" xfId="0" applyFont="1" applyBorder="1"/>
    <xf numFmtId="3" fontId="16" fillId="2" borderId="23" xfId="0" applyNumberFormat="1" applyFont="1" applyFill="1" applyBorder="1"/>
    <xf numFmtId="49" fontId="20" fillId="23" borderId="1" xfId="0" applyNumberFormat="1" applyFont="1" applyFill="1" applyBorder="1" applyAlignment="1">
      <alignment horizontal="left" vertical="center"/>
    </xf>
    <xf numFmtId="49" fontId="21" fillId="25" borderId="41" xfId="0" applyNumberFormat="1" applyFont="1" applyFill="1" applyBorder="1" applyAlignment="1">
      <alignment horizontal="center" vertical="center"/>
    </xf>
    <xf numFmtId="172" fontId="21" fillId="20" borderId="41" xfId="0" applyNumberFormat="1" applyFont="1" applyFill="1" applyBorder="1" applyAlignment="1">
      <alignment horizontal="center" vertical="center"/>
    </xf>
    <xf numFmtId="49" fontId="10" fillId="0" borderId="41" xfId="0" applyNumberFormat="1" applyFont="1" applyBorder="1" applyAlignment="1">
      <alignment wrapText="1"/>
    </xf>
    <xf numFmtId="49" fontId="12" fillId="0" borderId="41" xfId="0" applyNumberFormat="1" applyFont="1" applyBorder="1" applyAlignment="1">
      <alignment wrapText="1"/>
    </xf>
    <xf numFmtId="0" fontId="10" fillId="0" borderId="41" xfId="0" applyFont="1" applyBorder="1" applyAlignment="1">
      <alignment wrapText="1"/>
    </xf>
    <xf numFmtId="2" fontId="10" fillId="0" borderId="41" xfId="0" applyNumberFormat="1" applyFont="1" applyBorder="1" applyAlignment="1">
      <alignment wrapText="1"/>
    </xf>
    <xf numFmtId="49" fontId="12" fillId="9" borderId="41" xfId="0" applyNumberFormat="1" applyFont="1" applyFill="1" applyBorder="1" applyAlignment="1">
      <alignment wrapText="1"/>
    </xf>
    <xf numFmtId="2" fontId="10" fillId="2" borderId="41" xfId="0" applyNumberFormat="1" applyFont="1" applyFill="1" applyBorder="1" applyAlignment="1">
      <alignment horizontal="center" vertical="center"/>
    </xf>
    <xf numFmtId="168" fontId="10" fillId="2" borderId="41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8" fontId="12" fillId="21" borderId="41" xfId="0" applyNumberFormat="1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2" fontId="12" fillId="21" borderId="41" xfId="0" applyNumberFormat="1" applyFont="1" applyFill="1" applyBorder="1" applyAlignment="1">
      <alignment horizontal="center" vertical="center"/>
    </xf>
    <xf numFmtId="9" fontId="10" fillId="2" borderId="41" xfId="0" applyNumberFormat="1" applyFont="1" applyFill="1" applyBorder="1" applyAlignment="1">
      <alignment horizontal="center" vertical="center"/>
    </xf>
    <xf numFmtId="10" fontId="10" fillId="2" borderId="41" xfId="0" applyNumberFormat="1" applyFont="1" applyFill="1" applyBorder="1" applyAlignment="1">
      <alignment horizontal="center" vertical="center"/>
    </xf>
    <xf numFmtId="10" fontId="10" fillId="2" borderId="10" xfId="0" applyNumberFormat="1" applyFont="1" applyFill="1" applyBorder="1" applyAlignment="1">
      <alignment horizontal="center" vertical="center"/>
    </xf>
    <xf numFmtId="0" fontId="38" fillId="2" borderId="24" xfId="0" applyFont="1" applyFill="1" applyBorder="1"/>
    <xf numFmtId="0" fontId="10" fillId="2" borderId="10" xfId="0" applyFont="1" applyFill="1" applyBorder="1" applyAlignment="1">
      <alignment horizontal="center" vertical="center"/>
    </xf>
    <xf numFmtId="10" fontId="10" fillId="2" borderId="10" xfId="2" applyNumberFormat="1" applyFont="1" applyFill="1" applyBorder="1" applyAlignment="1">
      <alignment horizontal="center" vertical="center"/>
    </xf>
    <xf numFmtId="0" fontId="12" fillId="21" borderId="24" xfId="0" applyFont="1" applyFill="1" applyBorder="1"/>
    <xf numFmtId="0" fontId="12" fillId="21" borderId="10" xfId="0" applyFont="1" applyFill="1" applyBorder="1"/>
    <xf numFmtId="10" fontId="12" fillId="21" borderId="10" xfId="0" applyNumberFormat="1" applyFont="1" applyFill="1" applyBorder="1" applyAlignment="1">
      <alignment horizontal="center" vertical="center"/>
    </xf>
    <xf numFmtId="0" fontId="21" fillId="20" borderId="24" xfId="0" applyFont="1" applyFill="1" applyBorder="1"/>
    <xf numFmtId="0" fontId="21" fillId="20" borderId="10" xfId="0" applyFont="1" applyFill="1" applyBorder="1" applyAlignment="1">
      <alignment horizontal="center" vertical="center"/>
    </xf>
    <xf numFmtId="0" fontId="21" fillId="20" borderId="10" xfId="0" applyFont="1" applyFill="1" applyBorder="1" applyAlignment="1">
      <alignment horizontal="center" vertical="center" wrapText="1"/>
    </xf>
    <xf numFmtId="0" fontId="21" fillId="20" borderId="24" xfId="0" applyFont="1" applyFill="1" applyBorder="1" applyAlignment="1">
      <alignment vertical="center"/>
    </xf>
    <xf numFmtId="10" fontId="12" fillId="2" borderId="41" xfId="0" applyNumberFormat="1" applyFont="1" applyFill="1" applyBorder="1" applyAlignment="1">
      <alignment horizontal="center" vertical="center"/>
    </xf>
    <xf numFmtId="2" fontId="12" fillId="2" borderId="41" xfId="0" applyNumberFormat="1" applyFont="1" applyFill="1" applyBorder="1" applyAlignment="1">
      <alignment horizontal="center" vertical="center"/>
    </xf>
    <xf numFmtId="172" fontId="21" fillId="20" borderId="10" xfId="0" applyNumberFormat="1" applyFont="1" applyFill="1" applyBorder="1"/>
    <xf numFmtId="4" fontId="10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/>
    <xf numFmtId="0" fontId="23" fillId="9" borderId="23" xfId="3" applyFont="1" applyFill="1" applyAlignment="1">
      <alignment horizontal="left" vertical="center"/>
    </xf>
    <xf numFmtId="2" fontId="13" fillId="9" borderId="23" xfId="3" applyNumberFormat="1" applyFont="1" applyFill="1" applyAlignment="1">
      <alignment horizontal="center" vertical="center"/>
    </xf>
    <xf numFmtId="0" fontId="13" fillId="9" borderId="23" xfId="3" applyFont="1" applyFill="1" applyAlignment="1">
      <alignment horizontal="center" vertical="center"/>
    </xf>
    <xf numFmtId="0" fontId="13" fillId="9" borderId="23" xfId="3" applyFont="1" applyFill="1" applyAlignment="1">
      <alignment vertical="center"/>
    </xf>
    <xf numFmtId="2" fontId="10" fillId="2" borderId="10" xfId="0" applyNumberFormat="1" applyFont="1" applyFill="1" applyBorder="1" applyAlignment="1">
      <alignment horizontal="center" vertical="center"/>
    </xf>
    <xf numFmtId="2" fontId="12" fillId="21" borderId="38" xfId="0" applyNumberFormat="1" applyFont="1" applyFill="1" applyBorder="1" applyAlignment="1">
      <alignment horizontal="center"/>
    </xf>
    <xf numFmtId="0" fontId="12" fillId="21" borderId="38" xfId="0" applyFont="1" applyFill="1" applyBorder="1" applyAlignment="1">
      <alignment horizontal="center" vertical="center"/>
    </xf>
    <xf numFmtId="0" fontId="10" fillId="21" borderId="38" xfId="0" applyFont="1" applyFill="1" applyBorder="1" applyAlignment="1">
      <alignment horizontal="center" vertical="center"/>
    </xf>
    <xf numFmtId="0" fontId="23" fillId="9" borderId="38" xfId="3" applyFont="1" applyFill="1" applyBorder="1" applyAlignment="1">
      <alignment horizontal="left"/>
    </xf>
    <xf numFmtId="9" fontId="16" fillId="0" borderId="0" xfId="0" applyNumberFormat="1" applyFont="1" applyAlignment="1">
      <alignment horizontal="center" vertical="center"/>
    </xf>
    <xf numFmtId="9" fontId="16" fillId="0" borderId="0" xfId="0" applyNumberFormat="1" applyFont="1" applyAlignment="1">
      <alignment vertical="center"/>
    </xf>
    <xf numFmtId="43" fontId="10" fillId="2" borderId="10" xfId="1" applyFont="1" applyFill="1" applyBorder="1" applyAlignment="1">
      <alignment horizontal="center" vertical="center"/>
    </xf>
    <xf numFmtId="0" fontId="20" fillId="7" borderId="0" xfId="0" applyFont="1" applyFill="1"/>
    <xf numFmtId="0" fontId="20" fillId="15" borderId="0" xfId="0" applyFont="1" applyFill="1" applyAlignment="1">
      <alignment horizontal="left" vertical="center"/>
    </xf>
    <xf numFmtId="49" fontId="16" fillId="2" borderId="12" xfId="0" applyNumberFormat="1" applyFont="1" applyFill="1" applyBorder="1" applyAlignment="1">
      <alignment vertical="center" wrapText="1"/>
    </xf>
    <xf numFmtId="43" fontId="16" fillId="2" borderId="23" xfId="0" applyNumberFormat="1" applyFont="1" applyFill="1" applyBorder="1"/>
    <xf numFmtId="49" fontId="33" fillId="12" borderId="12" xfId="0" applyNumberFormat="1" applyFont="1" applyFill="1" applyBorder="1" applyAlignment="1">
      <alignment horizontal="center"/>
    </xf>
    <xf numFmtId="0" fontId="33" fillId="12" borderId="12" xfId="0" applyFont="1" applyFill="1" applyBorder="1"/>
    <xf numFmtId="0" fontId="33" fillId="12" borderId="12" xfId="0" applyFont="1" applyFill="1" applyBorder="1" applyAlignment="1">
      <alignment horizontal="center"/>
    </xf>
    <xf numFmtId="49" fontId="41" fillId="12" borderId="12" xfId="0" applyNumberFormat="1" applyFont="1" applyFill="1" applyBorder="1" applyAlignment="1">
      <alignment horizontal="center"/>
    </xf>
    <xf numFmtId="0" fontId="41" fillId="12" borderId="12" xfId="0" applyFont="1" applyFill="1" applyBorder="1"/>
    <xf numFmtId="0" fontId="41" fillId="12" borderId="12" xfId="0" applyFont="1" applyFill="1" applyBorder="1" applyAlignment="1">
      <alignment horizontal="center"/>
    </xf>
    <xf numFmtId="172" fontId="21" fillId="7" borderId="23" xfId="3" applyNumberFormat="1" applyFont="1" applyFill="1" applyAlignment="1">
      <alignment horizontal="center" vertical="center" wrapText="1"/>
    </xf>
    <xf numFmtId="49" fontId="20" fillId="20" borderId="42" xfId="0" applyNumberFormat="1" applyFont="1" applyFill="1" applyBorder="1" applyAlignment="1">
      <alignment vertical="center"/>
    </xf>
    <xf numFmtId="2" fontId="29" fillId="2" borderId="36" xfId="0" applyNumberFormat="1" applyFont="1" applyFill="1" applyBorder="1" applyAlignment="1">
      <alignment horizontal="center"/>
    </xf>
    <xf numFmtId="49" fontId="10" fillId="0" borderId="41" xfId="0" applyNumberFormat="1" applyFont="1" applyBorder="1" applyAlignment="1">
      <alignment vertical="center" wrapText="1"/>
    </xf>
    <xf numFmtId="49" fontId="10" fillId="9" borderId="41" xfId="0" applyNumberFormat="1" applyFont="1" applyFill="1" applyBorder="1" applyAlignment="1">
      <alignment wrapText="1"/>
    </xf>
    <xf numFmtId="2" fontId="10" fillId="21" borderId="41" xfId="0" applyNumberFormat="1" applyFont="1" applyFill="1" applyBorder="1" applyAlignment="1">
      <alignment horizontal="center" vertical="center"/>
    </xf>
    <xf numFmtId="2" fontId="12" fillId="26" borderId="41" xfId="0" applyNumberFormat="1" applyFont="1" applyFill="1" applyBorder="1" applyAlignment="1">
      <alignment horizontal="center" vertical="center"/>
    </xf>
    <xf numFmtId="43" fontId="10" fillId="2" borderId="10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/>
    <xf numFmtId="172" fontId="10" fillId="2" borderId="10" xfId="0" applyNumberFormat="1" applyFont="1" applyFill="1" applyBorder="1"/>
    <xf numFmtId="43" fontId="16" fillId="2" borderId="23" xfId="1" applyFont="1" applyFill="1" applyBorder="1"/>
    <xf numFmtId="43" fontId="0" fillId="0" borderId="0" xfId="1" applyFont="1"/>
    <xf numFmtId="43" fontId="10" fillId="0" borderId="12" xfId="1" applyFont="1" applyBorder="1" applyAlignment="1">
      <alignment horizontal="center"/>
    </xf>
    <xf numFmtId="0" fontId="20" fillId="13" borderId="19" xfId="0" applyFont="1" applyFill="1" applyBorder="1"/>
    <xf numFmtId="0" fontId="35" fillId="7" borderId="20" xfId="0" applyFont="1" applyFill="1" applyBorder="1"/>
    <xf numFmtId="0" fontId="35" fillId="7" borderId="21" xfId="0" applyFont="1" applyFill="1" applyBorder="1"/>
    <xf numFmtId="49" fontId="20" fillId="24" borderId="6" xfId="0" applyNumberFormat="1" applyFont="1" applyFill="1" applyBorder="1" applyAlignment="1">
      <alignment vertical="center"/>
    </xf>
    <xf numFmtId="0" fontId="35" fillId="7" borderId="7" xfId="0" applyFont="1" applyFill="1" applyBorder="1"/>
    <xf numFmtId="0" fontId="35" fillId="7" borderId="8" xfId="0" applyFont="1" applyFill="1" applyBorder="1"/>
    <xf numFmtId="49" fontId="5" fillId="2" borderId="19" xfId="0" applyNumberFormat="1" applyFont="1" applyFill="1" applyBorder="1" applyAlignment="1">
      <alignment horizontal="center" vertical="center"/>
    </xf>
    <xf numFmtId="0" fontId="6" fillId="0" borderId="20" xfId="0" applyFont="1" applyBorder="1"/>
    <xf numFmtId="0" fontId="6" fillId="0" borderId="21" xfId="0" applyFont="1" applyBorder="1"/>
    <xf numFmtId="49" fontId="20" fillId="7" borderId="26" xfId="0" applyNumberFormat="1" applyFont="1" applyFill="1" applyBorder="1" applyAlignment="1">
      <alignment horizontal="left" vertical="center"/>
    </xf>
    <xf numFmtId="0" fontId="35" fillId="7" borderId="27" xfId="0" applyFont="1" applyFill="1" applyBorder="1" applyAlignment="1">
      <alignment horizontal="left" vertical="center"/>
    </xf>
    <xf numFmtId="0" fontId="35" fillId="7" borderId="28" xfId="0" applyFont="1" applyFill="1" applyBorder="1" applyAlignment="1">
      <alignment horizontal="left" vertical="center"/>
    </xf>
    <xf numFmtId="49" fontId="20" fillId="10" borderId="25" xfId="0" applyNumberFormat="1" applyFont="1" applyFill="1" applyBorder="1" applyAlignment="1">
      <alignment horizontal="left" vertical="center"/>
    </xf>
    <xf numFmtId="49" fontId="20" fillId="10" borderId="33" xfId="0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49" fontId="20" fillId="13" borderId="25" xfId="0" applyNumberFormat="1" applyFont="1" applyFill="1" applyBorder="1" applyAlignment="1">
      <alignment horizontal="center" vertical="center"/>
    </xf>
    <xf numFmtId="49" fontId="20" fillId="13" borderId="33" xfId="0" applyNumberFormat="1" applyFont="1" applyFill="1" applyBorder="1" applyAlignment="1">
      <alignment horizontal="center" vertical="center"/>
    </xf>
    <xf numFmtId="0" fontId="21" fillId="7" borderId="23" xfId="3" applyFont="1" applyFill="1" applyAlignment="1">
      <alignment horizontal="left" vertical="center"/>
    </xf>
    <xf numFmtId="49" fontId="20" fillId="7" borderId="23" xfId="0" applyNumberFormat="1" applyFont="1" applyFill="1" applyBorder="1" applyAlignment="1">
      <alignment horizontal="left"/>
    </xf>
    <xf numFmtId="0" fontId="35" fillId="7" borderId="23" xfId="0" applyFont="1" applyFill="1" applyBorder="1" applyAlignment="1">
      <alignment horizontal="left"/>
    </xf>
    <xf numFmtId="49" fontId="39" fillId="20" borderId="1" xfId="0" applyNumberFormat="1" applyFont="1" applyFill="1" applyBorder="1" applyAlignment="1">
      <alignment horizontal="left" vertical="center"/>
    </xf>
    <xf numFmtId="0" fontId="40" fillId="7" borderId="2" xfId="0" applyFont="1" applyFill="1" applyBorder="1" applyAlignment="1">
      <alignment horizontal="left"/>
    </xf>
    <xf numFmtId="0" fontId="21" fillId="7" borderId="23" xfId="3" applyFont="1" applyFill="1" applyAlignment="1">
      <alignment horizontal="center" vertical="center"/>
    </xf>
    <xf numFmtId="0" fontId="13" fillId="0" borderId="23" xfId="3" applyFont="1" applyAlignment="1">
      <alignment horizontal="center"/>
    </xf>
    <xf numFmtId="49" fontId="21" fillId="20" borderId="1" xfId="0" applyNumberFormat="1" applyFont="1" applyFill="1" applyBorder="1" applyAlignment="1">
      <alignment horizontal="left" vertical="center"/>
    </xf>
    <xf numFmtId="0" fontId="28" fillId="7" borderId="2" xfId="0" applyFont="1" applyFill="1" applyBorder="1" applyAlignment="1">
      <alignment horizontal="left"/>
    </xf>
  </cellXfs>
  <cellStyles count="9">
    <cellStyle name="Comma" xfId="1" builtinId="3"/>
    <cellStyle name="Comma 2" xfId="5" xr:uid="{00000000-0005-0000-0000-000001000000}"/>
    <cellStyle name="Comma 5" xfId="8" xr:uid="{00000000-0005-0000-0000-000002000000}"/>
    <cellStyle name="Hyperlink 2" xfId="6" xr:uid="{00000000-0005-0000-0000-000003000000}"/>
    <cellStyle name="Normal" xfId="0" builtinId="0"/>
    <cellStyle name="Normal 2" xfId="3" xr:uid="{00000000-0005-0000-0000-000005000000}"/>
    <cellStyle name="Percent" xfId="2" builtinId="5"/>
    <cellStyle name="Percent 2" xfId="4" xr:uid="{00000000-0005-0000-0000-000008000000}"/>
    <cellStyle name="Percent 4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 sz="1100" b="1">
                <a:solidFill>
                  <a:schemeClr val="bg1"/>
                </a:solidFill>
              </a:rPr>
              <a:t>Key Financial Metrics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'Projected P&amp;L'!$B$49</c:f>
              <c:strCache>
                <c:ptCount val="1"/>
                <c:pt idx="0">
                  <c:v>EBITDA Margin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'Projected P&amp;L'!$D$6:$R$6</c:f>
              <c:numCache>
                <c:formatCode>"FY"\ yyyy</c:formatCode>
                <c:ptCount val="15"/>
                <c:pt idx="0">
                  <c:v>46477</c:v>
                </c:pt>
                <c:pt idx="1">
                  <c:v>46843</c:v>
                </c:pt>
                <c:pt idx="2">
                  <c:v>47208</c:v>
                </c:pt>
                <c:pt idx="3">
                  <c:v>47573</c:v>
                </c:pt>
                <c:pt idx="4">
                  <c:v>47938</c:v>
                </c:pt>
                <c:pt idx="5">
                  <c:v>48304</c:v>
                </c:pt>
                <c:pt idx="6">
                  <c:v>48669</c:v>
                </c:pt>
                <c:pt idx="7">
                  <c:v>49034</c:v>
                </c:pt>
                <c:pt idx="8">
                  <c:v>49399</c:v>
                </c:pt>
                <c:pt idx="9">
                  <c:v>49765</c:v>
                </c:pt>
                <c:pt idx="10">
                  <c:v>50130</c:v>
                </c:pt>
                <c:pt idx="11">
                  <c:v>50495</c:v>
                </c:pt>
                <c:pt idx="12">
                  <c:v>50860</c:v>
                </c:pt>
                <c:pt idx="13">
                  <c:v>51226</c:v>
                </c:pt>
                <c:pt idx="14">
                  <c:v>51591</c:v>
                </c:pt>
              </c:numCache>
            </c:numRef>
          </c:cat>
          <c:val>
            <c:numRef>
              <c:f>'Projected P&amp;L'!$C$49:$R$49</c:f>
              <c:numCache>
                <c:formatCode>0.00%</c:formatCode>
                <c:ptCount val="16"/>
                <c:pt idx="1">
                  <c:v>0.56174179972837102</c:v>
                </c:pt>
                <c:pt idx="2">
                  <c:v>0.54091570227465002</c:v>
                </c:pt>
                <c:pt idx="3">
                  <c:v>0.53549894483719052</c:v>
                </c:pt>
                <c:pt idx="4">
                  <c:v>0.5301281756968792</c:v>
                </c:pt>
                <c:pt idx="5">
                  <c:v>0.52480045012613186</c:v>
                </c:pt>
                <c:pt idx="6">
                  <c:v>0.51951267028612169</c:v>
                </c:pt>
                <c:pt idx="7">
                  <c:v>0.51426158294055802</c:v>
                </c:pt>
                <c:pt idx="8">
                  <c:v>0.50904377686928104</c:v>
                </c:pt>
                <c:pt idx="9">
                  <c:v>0.50385567996404779</c:v>
                </c:pt>
                <c:pt idx="10">
                  <c:v>0.49869355598883747</c:v>
                </c:pt>
                <c:pt idx="11">
                  <c:v>0.49355350098687883</c:v>
                </c:pt>
                <c:pt idx="12">
                  <c:v>0.48843143931645072</c:v>
                </c:pt>
                <c:pt idx="13">
                  <c:v>0.48332311929730737</c:v>
                </c:pt>
                <c:pt idx="14">
                  <c:v>0.47822410844931368</c:v>
                </c:pt>
                <c:pt idx="15">
                  <c:v>0.47312978830457009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EC-4629-8D9B-B771B6FDA2C6}"/>
            </c:ext>
          </c:extLst>
        </c:ser>
        <c:ser>
          <c:idx val="1"/>
          <c:order val="1"/>
          <c:tx>
            <c:strRef>
              <c:f>'Projected P&amp;L'!$B$50</c:f>
              <c:strCache>
                <c:ptCount val="1"/>
                <c:pt idx="0">
                  <c:v>EBIT Margin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'Projected P&amp;L'!$D$6:$R$6</c:f>
              <c:numCache>
                <c:formatCode>"FY"\ yyyy</c:formatCode>
                <c:ptCount val="15"/>
                <c:pt idx="0">
                  <c:v>46477</c:v>
                </c:pt>
                <c:pt idx="1">
                  <c:v>46843</c:v>
                </c:pt>
                <c:pt idx="2">
                  <c:v>47208</c:v>
                </c:pt>
                <c:pt idx="3">
                  <c:v>47573</c:v>
                </c:pt>
                <c:pt idx="4">
                  <c:v>47938</c:v>
                </c:pt>
                <c:pt idx="5">
                  <c:v>48304</c:v>
                </c:pt>
                <c:pt idx="6">
                  <c:v>48669</c:v>
                </c:pt>
                <c:pt idx="7">
                  <c:v>49034</c:v>
                </c:pt>
                <c:pt idx="8">
                  <c:v>49399</c:v>
                </c:pt>
                <c:pt idx="9">
                  <c:v>49765</c:v>
                </c:pt>
                <c:pt idx="10">
                  <c:v>50130</c:v>
                </c:pt>
                <c:pt idx="11">
                  <c:v>50495</c:v>
                </c:pt>
                <c:pt idx="12">
                  <c:v>50860</c:v>
                </c:pt>
                <c:pt idx="13">
                  <c:v>51226</c:v>
                </c:pt>
                <c:pt idx="14">
                  <c:v>51591</c:v>
                </c:pt>
              </c:numCache>
            </c:numRef>
          </c:cat>
          <c:val>
            <c:numRef>
              <c:f>'Projected P&amp;L'!$C$50:$R$50</c:f>
              <c:numCache>
                <c:formatCode>0.00%</c:formatCode>
                <c:ptCount val="16"/>
                <c:pt idx="1">
                  <c:v>0.31539424248100784</c:v>
                </c:pt>
                <c:pt idx="2">
                  <c:v>0.3534161755214259</c:v>
                </c:pt>
                <c:pt idx="3">
                  <c:v>0.35263434918057635</c:v>
                </c:pt>
                <c:pt idx="4">
                  <c:v>0.35180824777221559</c:v>
                </c:pt>
                <c:pt idx="5">
                  <c:v>0.35093569111268602</c:v>
                </c:pt>
                <c:pt idx="6">
                  <c:v>0.35001439322363403</c:v>
                </c:pt>
                <c:pt idx="7">
                  <c:v>0.34904195712846975</c:v>
                </c:pt>
                <c:pt idx="8">
                  <c:v>0.34801586939572954</c:v>
                </c:pt>
                <c:pt idx="9">
                  <c:v>0.34693349441717908</c:v>
                </c:pt>
                <c:pt idx="10">
                  <c:v>0.34579206840791255</c:v>
                </c:pt>
                <c:pt idx="11">
                  <c:v>0.34458869311506996</c:v>
                </c:pt>
                <c:pt idx="12">
                  <c:v>0.34332032922113731</c:v>
                </c:pt>
                <c:pt idx="13">
                  <c:v>0.34198378942711383</c:v>
                </c:pt>
                <c:pt idx="14">
                  <c:v>0.34057573120010093</c:v>
                </c:pt>
                <c:pt idx="15">
                  <c:v>0.33909264916911486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EC-4629-8D9B-B771B6FDA2C6}"/>
            </c:ext>
          </c:extLst>
        </c:ser>
        <c:ser>
          <c:idx val="2"/>
          <c:order val="2"/>
          <c:tx>
            <c:strRef>
              <c:f>'Projected P&amp;L'!$B$51</c:f>
              <c:strCache>
                <c:ptCount val="1"/>
                <c:pt idx="0">
                  <c:v>PAT Margin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'Projected P&amp;L'!$D$6:$R$6</c:f>
              <c:numCache>
                <c:formatCode>"FY"\ yyyy</c:formatCode>
                <c:ptCount val="15"/>
                <c:pt idx="0">
                  <c:v>46477</c:v>
                </c:pt>
                <c:pt idx="1">
                  <c:v>46843</c:v>
                </c:pt>
                <c:pt idx="2">
                  <c:v>47208</c:v>
                </c:pt>
                <c:pt idx="3">
                  <c:v>47573</c:v>
                </c:pt>
                <c:pt idx="4">
                  <c:v>47938</c:v>
                </c:pt>
                <c:pt idx="5">
                  <c:v>48304</c:v>
                </c:pt>
                <c:pt idx="6">
                  <c:v>48669</c:v>
                </c:pt>
                <c:pt idx="7">
                  <c:v>49034</c:v>
                </c:pt>
                <c:pt idx="8">
                  <c:v>49399</c:v>
                </c:pt>
                <c:pt idx="9">
                  <c:v>49765</c:v>
                </c:pt>
                <c:pt idx="10">
                  <c:v>50130</c:v>
                </c:pt>
                <c:pt idx="11">
                  <c:v>50495</c:v>
                </c:pt>
                <c:pt idx="12">
                  <c:v>50860</c:v>
                </c:pt>
                <c:pt idx="13">
                  <c:v>51226</c:v>
                </c:pt>
                <c:pt idx="14">
                  <c:v>51591</c:v>
                </c:pt>
              </c:numCache>
            </c:numRef>
          </c:cat>
          <c:val>
            <c:numRef>
              <c:f>'Projected P&amp;L'!$C$51:$R$51</c:f>
              <c:numCache>
                <c:formatCode>0.00%</c:formatCode>
                <c:ptCount val="16"/>
                <c:pt idx="1">
                  <c:v>0.53093133533328429</c:v>
                </c:pt>
                <c:pt idx="2">
                  <c:v>0.14213405600624204</c:v>
                </c:pt>
                <c:pt idx="3">
                  <c:v>0.15670186523513627</c:v>
                </c:pt>
                <c:pt idx="4">
                  <c:v>0.17206427667640617</c:v>
                </c:pt>
                <c:pt idx="5">
                  <c:v>0.18813433789332815</c:v>
                </c:pt>
                <c:pt idx="6">
                  <c:v>0.20482846235551702</c:v>
                </c:pt>
                <c:pt idx="7">
                  <c:v>0.22206639900944636</c:v>
                </c:pt>
                <c:pt idx="8">
                  <c:v>0.23986393052260624</c:v>
                </c:pt>
                <c:pt idx="9">
                  <c:v>0.25041659627031981</c:v>
                </c:pt>
                <c:pt idx="10">
                  <c:v>0.24959271497683128</c:v>
                </c:pt>
                <c:pt idx="11">
                  <c:v>0.24872411869045749</c:v>
                </c:pt>
                <c:pt idx="12">
                  <c:v>0.24780861363181694</c:v>
                </c:pt>
                <c:pt idx="13">
                  <c:v>0.24684389920849081</c:v>
                </c:pt>
                <c:pt idx="14">
                  <c:v>0.24582756278023282</c:v>
                </c:pt>
                <c:pt idx="15">
                  <c:v>0.2447570741702671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EC-4629-8D9B-B771B6FDA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624256"/>
        <c:axId val="419620728"/>
      </c:lineChart>
      <c:dateAx>
        <c:axId val="419624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FY&quot;\ 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620728"/>
        <c:crosses val="autoZero"/>
        <c:auto val="1"/>
        <c:lblOffset val="100"/>
        <c:baseTimeUnit val="years"/>
      </c:dateAx>
      <c:valAx>
        <c:axId val="41962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62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318135</xdr:colOff>
      <xdr:row>57</xdr:row>
      <xdr:rowOff>4762</xdr:rowOff>
    </xdr:from>
    <xdr:to>
      <xdr:col>13</xdr:col>
      <xdr:colOff>260985</xdr:colOff>
      <xdr:row>71</xdr:row>
      <xdr:rowOff>73342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AA831"/>
      </a:accent1>
      <a:accent2>
        <a:srgbClr val="7DC6F3"/>
      </a:accent2>
      <a:accent3>
        <a:srgbClr val="F3D569"/>
      </a:accent3>
      <a:accent4>
        <a:srgbClr val="2F4B83"/>
      </a:accent4>
      <a:accent5>
        <a:srgbClr val="7E7EB9"/>
      </a:accent5>
      <a:accent6>
        <a:srgbClr val="707070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X979"/>
  <sheetViews>
    <sheetView showGridLines="0" workbookViewId="0">
      <selection activeCell="G7" sqref="G7"/>
    </sheetView>
  </sheetViews>
  <sheetFormatPr defaultColWidth="14.42578125" defaultRowHeight="15" customHeight="1"/>
  <cols>
    <col min="1" max="1" width="14.42578125" style="51"/>
    <col min="2" max="2" width="5" style="51" customWidth="1"/>
    <col min="3" max="3" width="46.28515625" style="51" customWidth="1"/>
    <col min="4" max="4" width="13.7109375" style="51" customWidth="1"/>
    <col min="5" max="5" width="10.140625" style="51" customWidth="1"/>
    <col min="6" max="6" width="10.28515625" style="51" customWidth="1"/>
    <col min="7" max="24" width="16.42578125" style="51" customWidth="1"/>
    <col min="25" max="16384" width="14.42578125" style="51"/>
  </cols>
  <sheetData>
    <row r="2" spans="2:24" ht="15" customHeight="1">
      <c r="B2" s="383" t="s">
        <v>0</v>
      </c>
      <c r="C2" s="241"/>
      <c r="D2" s="241"/>
      <c r="E2" s="241"/>
      <c r="F2" s="241"/>
    </row>
    <row r="3" spans="2:24" ht="15.75" customHeight="1">
      <c r="C3" s="122"/>
      <c r="D3" s="122"/>
      <c r="E3" s="122"/>
      <c r="F3" s="123"/>
      <c r="G3" s="125"/>
      <c r="H3" s="125"/>
      <c r="I3" s="126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7"/>
    </row>
    <row r="4" spans="2:24" ht="18" customHeight="1">
      <c r="B4" s="453" t="s">
        <v>1</v>
      </c>
      <c r="C4" s="454"/>
      <c r="D4" s="454"/>
      <c r="E4" s="454"/>
      <c r="F4" s="455"/>
      <c r="G4" s="128"/>
      <c r="H4" s="129"/>
      <c r="I4" s="130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31"/>
    </row>
    <row r="5" spans="2:24" ht="18" customHeight="1">
      <c r="C5" s="381"/>
      <c r="D5" s="381"/>
      <c r="E5" s="381"/>
      <c r="F5" s="381"/>
      <c r="G5" s="169"/>
      <c r="H5" s="169"/>
      <c r="I5" s="382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</row>
    <row r="6" spans="2:24">
      <c r="B6" s="379" t="s">
        <v>2</v>
      </c>
      <c r="C6" s="380" t="s">
        <v>3</v>
      </c>
      <c r="D6" s="379" t="s">
        <v>4</v>
      </c>
      <c r="E6" s="380" t="s">
        <v>5</v>
      </c>
      <c r="F6" s="380" t="s">
        <v>6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31"/>
    </row>
    <row r="7" spans="2:24">
      <c r="B7" s="174">
        <v>1</v>
      </c>
      <c r="C7" s="366" t="s">
        <v>371</v>
      </c>
      <c r="D7" s="367">
        <f>+D34</f>
        <v>7.6</v>
      </c>
      <c r="E7" s="368">
        <f>(D7*0.7*0.12)+(D7*0.3*0.18)</f>
        <v>1.0487999999999997</v>
      </c>
      <c r="F7" s="367">
        <f t="shared" ref="F7:F11" si="0">D7+E7</f>
        <v>8.6487999999999996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5"/>
    </row>
    <row r="8" spans="2:24">
      <c r="B8" s="175">
        <v>2</v>
      </c>
      <c r="C8" s="371" t="s">
        <v>369</v>
      </c>
      <c r="D8" s="372">
        <f>D42-D7</f>
        <v>27.479999999999997</v>
      </c>
      <c r="E8" s="373">
        <f>(D8*0.7*0.12)+(D8*0.3*0.18)</f>
        <v>3.7922399999999996</v>
      </c>
      <c r="F8" s="372">
        <f t="shared" si="0"/>
        <v>31.272239999999996</v>
      </c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31"/>
    </row>
    <row r="9" spans="2:24">
      <c r="B9" s="175">
        <v>3</v>
      </c>
      <c r="C9" s="371" t="s">
        <v>370</v>
      </c>
      <c r="D9" s="372">
        <f>D46</f>
        <v>10.17</v>
      </c>
      <c r="E9" s="373">
        <f>+D9*12%</f>
        <v>1.2203999999999999</v>
      </c>
      <c r="F9" s="372">
        <f t="shared" si="0"/>
        <v>11.3904</v>
      </c>
      <c r="G9" s="176"/>
      <c r="H9" s="129"/>
      <c r="I9" s="129"/>
      <c r="J9" s="129"/>
      <c r="K9" s="129"/>
      <c r="L9" s="129"/>
      <c r="M9" s="129"/>
      <c r="N9" s="129"/>
      <c r="O9" s="129"/>
      <c r="P9" s="129"/>
      <c r="Q9" s="131"/>
    </row>
    <row r="10" spans="2:24">
      <c r="B10" s="175">
        <v>4</v>
      </c>
      <c r="C10" s="371" t="s">
        <v>445</v>
      </c>
      <c r="D10" s="372">
        <v>1.5254237288135595</v>
      </c>
      <c r="E10" s="373">
        <f>+D10*0.18</f>
        <v>0.27457627118644068</v>
      </c>
      <c r="F10" s="372">
        <f>D10+E10</f>
        <v>1.8000000000000003</v>
      </c>
      <c r="G10" s="430">
        <f>+SUM(D7:D10)</f>
        <v>46.775423728813557</v>
      </c>
      <c r="H10" s="447">
        <f>+G10/5</f>
        <v>9.3550847457627118</v>
      </c>
      <c r="I10" s="169"/>
      <c r="J10" s="169"/>
      <c r="K10" s="169"/>
      <c r="L10" s="169"/>
      <c r="M10" s="169"/>
      <c r="N10" s="169"/>
      <c r="O10" s="169"/>
      <c r="P10" s="169"/>
      <c r="Q10" s="131"/>
    </row>
    <row r="11" spans="2:24">
      <c r="B11" s="175">
        <v>5</v>
      </c>
      <c r="C11" s="374" t="s">
        <v>372</v>
      </c>
      <c r="D11" s="372">
        <f>+D60</f>
        <v>3.33</v>
      </c>
      <c r="E11" s="373">
        <v>0</v>
      </c>
      <c r="F11" s="372">
        <f t="shared" si="0"/>
        <v>3.33</v>
      </c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31"/>
    </row>
    <row r="12" spans="2:24">
      <c r="B12" s="175">
        <v>6</v>
      </c>
      <c r="C12" s="375" t="s">
        <v>368</v>
      </c>
      <c r="D12" s="372">
        <f>+IDC!C5</f>
        <v>1.8913386388888891</v>
      </c>
      <c r="E12" s="373">
        <v>0</v>
      </c>
      <c r="F12" s="372">
        <f>D12+E12</f>
        <v>1.8913386388888891</v>
      </c>
      <c r="G12" s="137"/>
      <c r="H12" s="137"/>
      <c r="I12" s="137"/>
      <c r="J12" s="138"/>
      <c r="K12" s="137"/>
      <c r="L12" s="137"/>
      <c r="M12" s="137"/>
      <c r="N12" s="137"/>
      <c r="O12" s="137"/>
      <c r="P12" s="137"/>
      <c r="Q12" s="139"/>
    </row>
    <row r="13" spans="2:24">
      <c r="B13" s="175">
        <v>7</v>
      </c>
      <c r="C13" s="376" t="s">
        <v>446</v>
      </c>
      <c r="D13" s="372">
        <f>SUM(D7:D11)*3%</f>
        <v>1.5031627118644066</v>
      </c>
      <c r="E13" s="373">
        <v>0</v>
      </c>
      <c r="F13" s="372">
        <f>D13+E13</f>
        <v>1.5031627118644066</v>
      </c>
      <c r="G13" s="140"/>
      <c r="H13" s="140"/>
      <c r="I13" s="140"/>
      <c r="J13" s="141"/>
      <c r="K13" s="140"/>
      <c r="L13" s="140"/>
      <c r="M13" s="140"/>
      <c r="N13" s="140"/>
      <c r="O13" s="140"/>
      <c r="P13" s="140"/>
      <c r="Q13" s="139"/>
    </row>
    <row r="14" spans="2:24">
      <c r="B14" s="377"/>
      <c r="C14" s="377" t="s">
        <v>7</v>
      </c>
      <c r="D14" s="378">
        <f>SUM(D7:D13)</f>
        <v>53.49992507956685</v>
      </c>
      <c r="E14" s="378">
        <f t="shared" ref="E14:F14" si="1">SUM(E7:E13)</f>
        <v>6.3360162711864403</v>
      </c>
      <c r="F14" s="378">
        <f t="shared" si="1"/>
        <v>59.835941350753288</v>
      </c>
      <c r="G14" s="142"/>
      <c r="H14" s="143">
        <v>40</v>
      </c>
      <c r="I14" s="143">
        <f>+H14/5</f>
        <v>8</v>
      </c>
      <c r="J14" s="143"/>
      <c r="K14" s="143"/>
      <c r="L14" s="143"/>
      <c r="M14" s="143"/>
      <c r="N14" s="143"/>
      <c r="O14" s="143"/>
      <c r="P14" s="143"/>
      <c r="Q14" s="144"/>
    </row>
    <row r="15" spans="2:24" ht="16.5" customHeight="1">
      <c r="B15" s="369"/>
      <c r="C15" s="365"/>
      <c r="D15" s="365"/>
      <c r="E15" s="370"/>
      <c r="F15" s="370"/>
      <c r="G15" s="129"/>
      <c r="H15" s="129"/>
      <c r="I15" s="130"/>
      <c r="J15" s="145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31"/>
    </row>
    <row r="16" spans="2:24" ht="16.5" customHeight="1">
      <c r="B16" s="453" t="s">
        <v>8</v>
      </c>
      <c r="C16" s="454"/>
      <c r="D16" s="455"/>
      <c r="E16" s="146"/>
      <c r="F16" s="147"/>
      <c r="G16" s="129"/>
      <c r="H16" s="129"/>
      <c r="I16" s="130"/>
      <c r="J16" s="145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31"/>
    </row>
    <row r="17" spans="2:24" ht="19.5" customHeight="1">
      <c r="B17" s="132" t="s">
        <v>2</v>
      </c>
      <c r="C17" s="133" t="s">
        <v>3</v>
      </c>
      <c r="D17" s="148" t="s">
        <v>9</v>
      </c>
      <c r="E17" s="149"/>
      <c r="F17" s="147"/>
      <c r="G17" s="129"/>
      <c r="H17" s="129"/>
      <c r="I17" s="130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31"/>
    </row>
    <row r="18" spans="2:24">
      <c r="B18" s="150">
        <v>1</v>
      </c>
      <c r="C18" s="136" t="s">
        <v>391</v>
      </c>
      <c r="D18" s="151">
        <f>+D20-D19</f>
        <v>29.917970675376644</v>
      </c>
      <c r="E18" s="152">
        <f>+D18/D20</f>
        <v>0.5</v>
      </c>
      <c r="F18" s="147"/>
      <c r="G18" s="153"/>
      <c r="H18" s="170">
        <v>20.815474582000007</v>
      </c>
      <c r="I18" s="130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31"/>
    </row>
    <row r="19" spans="2:24">
      <c r="B19" s="150">
        <v>2</v>
      </c>
      <c r="C19" s="136" t="s">
        <v>392</v>
      </c>
      <c r="D19" s="151">
        <f>+F14*50%</f>
        <v>29.917970675376644</v>
      </c>
      <c r="E19" s="152">
        <f>+D19/D20</f>
        <v>0.5</v>
      </c>
      <c r="F19" s="147"/>
      <c r="G19" s="153"/>
      <c r="H19" s="170">
        <v>39.269187999999993</v>
      </c>
      <c r="I19" s="130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31"/>
    </row>
    <row r="20" spans="2:24">
      <c r="B20" s="150">
        <v>3</v>
      </c>
      <c r="C20" s="136" t="s">
        <v>10</v>
      </c>
      <c r="D20" s="154">
        <f>+F14</f>
        <v>59.835941350753288</v>
      </c>
      <c r="E20" s="149"/>
      <c r="F20" s="147"/>
      <c r="G20" s="153"/>
      <c r="H20" s="170">
        <v>60.084662582</v>
      </c>
      <c r="I20" s="130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31"/>
    </row>
    <row r="21" spans="2:24" ht="13.5" customHeight="1">
      <c r="B21" s="155"/>
      <c r="C21" s="156"/>
      <c r="D21" s="156"/>
      <c r="E21" s="157"/>
      <c r="F21" s="129"/>
      <c r="G21" s="153"/>
      <c r="H21" s="129"/>
      <c r="I21" s="130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31"/>
    </row>
    <row r="22" spans="2:24" ht="13.5" customHeight="1">
      <c r="B22" s="450" t="s">
        <v>11</v>
      </c>
      <c r="C22" s="451"/>
      <c r="D22" s="451"/>
      <c r="E22" s="452"/>
      <c r="F22" s="153"/>
      <c r="G22" s="153"/>
      <c r="H22" s="129"/>
      <c r="I22" s="130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31"/>
    </row>
    <row r="23" spans="2:24">
      <c r="B23" s="434" t="s">
        <v>12</v>
      </c>
      <c r="C23" s="435" t="s">
        <v>13</v>
      </c>
      <c r="D23" s="436" t="s">
        <v>14</v>
      </c>
      <c r="E23" s="435"/>
      <c r="F23" s="153"/>
      <c r="G23" s="153"/>
      <c r="H23" s="129"/>
      <c r="I23" s="130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31"/>
    </row>
    <row r="24" spans="2:24" ht="15.75" customHeight="1">
      <c r="B24" s="161" t="s">
        <v>15</v>
      </c>
      <c r="C24" s="429" t="s">
        <v>16</v>
      </c>
      <c r="D24" s="160">
        <v>2</v>
      </c>
      <c r="E24" s="161" t="s">
        <v>17</v>
      </c>
      <c r="F24" s="153"/>
      <c r="G24" s="153"/>
      <c r="H24" s="129"/>
      <c r="I24" s="130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31"/>
    </row>
    <row r="25" spans="2:24">
      <c r="B25" s="158" t="s">
        <v>18</v>
      </c>
      <c r="C25" s="159" t="s">
        <v>19</v>
      </c>
      <c r="D25" s="160">
        <v>1.5</v>
      </c>
      <c r="E25" s="161" t="s">
        <v>17</v>
      </c>
      <c r="F25" s="162"/>
      <c r="G25" s="153"/>
      <c r="H25" s="129"/>
      <c r="I25" s="130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31"/>
    </row>
    <row r="26" spans="2:24">
      <c r="B26" s="158" t="s">
        <v>20</v>
      </c>
      <c r="C26" s="159" t="s">
        <v>21</v>
      </c>
      <c r="D26" s="160">
        <v>0.1</v>
      </c>
      <c r="E26" s="161" t="s">
        <v>17</v>
      </c>
      <c r="F26" s="153"/>
      <c r="G26" s="153"/>
      <c r="H26" s="129"/>
      <c r="I26" s="130"/>
      <c r="J26" s="130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31"/>
    </row>
    <row r="27" spans="2:24">
      <c r="B27" s="158" t="s">
        <v>22</v>
      </c>
      <c r="C27" s="163" t="s">
        <v>23</v>
      </c>
      <c r="D27" s="160">
        <v>0.85</v>
      </c>
      <c r="E27" s="161" t="s">
        <v>17</v>
      </c>
      <c r="F27" s="153"/>
      <c r="G27" s="129"/>
      <c r="H27" s="129"/>
      <c r="I27" s="130"/>
      <c r="J27" s="130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31"/>
    </row>
    <row r="28" spans="2:24">
      <c r="B28" s="158" t="s">
        <v>24</v>
      </c>
      <c r="C28" s="163" t="s">
        <v>25</v>
      </c>
      <c r="D28" s="160">
        <v>5.6</v>
      </c>
      <c r="E28" s="161" t="s">
        <v>17</v>
      </c>
      <c r="F28" s="153"/>
      <c r="G28" s="129"/>
      <c r="H28" s="129" t="s">
        <v>282</v>
      </c>
      <c r="I28" s="130">
        <v>11</v>
      </c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31"/>
    </row>
    <row r="29" spans="2:24">
      <c r="B29" s="158" t="s">
        <v>26</v>
      </c>
      <c r="C29" s="163" t="s">
        <v>27</v>
      </c>
      <c r="D29" s="164">
        <v>0.5</v>
      </c>
      <c r="E29" s="161" t="s">
        <v>17</v>
      </c>
      <c r="F29" s="153"/>
      <c r="G29" s="129"/>
      <c r="H29" s="129"/>
      <c r="I29" s="130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31"/>
    </row>
    <row r="30" spans="2:24">
      <c r="B30" s="158" t="s">
        <v>28</v>
      </c>
      <c r="C30" s="163" t="s">
        <v>29</v>
      </c>
      <c r="D30" s="160">
        <v>5.4</v>
      </c>
      <c r="E30" s="161" t="s">
        <v>17</v>
      </c>
      <c r="F30" s="153"/>
      <c r="G30" s="129"/>
      <c r="H30" s="129"/>
      <c r="I30" s="130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31"/>
    </row>
    <row r="31" spans="2:24">
      <c r="B31" s="158" t="s">
        <v>30</v>
      </c>
      <c r="C31" s="163" t="s">
        <v>31</v>
      </c>
      <c r="D31" s="160">
        <v>1.5</v>
      </c>
      <c r="E31" s="161" t="s">
        <v>17</v>
      </c>
      <c r="F31" s="153"/>
      <c r="G31" s="129"/>
      <c r="H31" s="129"/>
      <c r="I31" s="130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31"/>
    </row>
    <row r="32" spans="2:24">
      <c r="B32" s="158" t="s">
        <v>32</v>
      </c>
      <c r="C32" s="163" t="s">
        <v>33</v>
      </c>
      <c r="D32" s="160">
        <v>0.6</v>
      </c>
      <c r="E32" s="161" t="s">
        <v>17</v>
      </c>
      <c r="F32" s="153"/>
      <c r="G32" s="129"/>
      <c r="H32" s="129"/>
      <c r="I32" s="130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31"/>
    </row>
    <row r="33" spans="2:24">
      <c r="B33" s="158" t="s">
        <v>34</v>
      </c>
      <c r="C33" s="163" t="s">
        <v>35</v>
      </c>
      <c r="D33" s="160">
        <v>0.5</v>
      </c>
      <c r="E33" s="161" t="s">
        <v>17</v>
      </c>
      <c r="F33" s="153"/>
      <c r="G33" s="129"/>
      <c r="H33" s="129"/>
      <c r="I33" s="130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31"/>
    </row>
    <row r="34" spans="2:24">
      <c r="B34" s="158" t="s">
        <v>36</v>
      </c>
      <c r="C34" s="163" t="s">
        <v>283</v>
      </c>
      <c r="D34" s="165">
        <v>7.6</v>
      </c>
      <c r="E34" s="161" t="s">
        <v>37</v>
      </c>
      <c r="F34" s="153"/>
      <c r="G34" s="129"/>
      <c r="H34" s="129"/>
      <c r="I34" s="130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31"/>
    </row>
    <row r="35" spans="2:24">
      <c r="B35" s="158" t="s">
        <v>38</v>
      </c>
      <c r="C35" s="163" t="s">
        <v>39</v>
      </c>
      <c r="D35" s="160">
        <v>2.5</v>
      </c>
      <c r="E35" s="161" t="s">
        <v>40</v>
      </c>
      <c r="F35" s="153"/>
      <c r="G35" s="129"/>
      <c r="H35" s="129"/>
      <c r="I35" s="130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31"/>
    </row>
    <row r="36" spans="2:24">
      <c r="B36" s="158" t="s">
        <v>41</v>
      </c>
      <c r="C36" s="163" t="s">
        <v>42</v>
      </c>
      <c r="D36" s="160">
        <v>0.3</v>
      </c>
      <c r="E36" s="161" t="s">
        <v>17</v>
      </c>
      <c r="F36" s="153"/>
      <c r="G36" s="129">
        <f>+D34/D42</f>
        <v>0.21664766248574688</v>
      </c>
      <c r="H36" s="129"/>
      <c r="I36" s="130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31"/>
    </row>
    <row r="37" spans="2:24">
      <c r="B37" s="158" t="s">
        <v>43</v>
      </c>
      <c r="C37" s="163" t="s">
        <v>44</v>
      </c>
      <c r="D37" s="160">
        <v>0.5</v>
      </c>
      <c r="E37" s="161" t="s">
        <v>17</v>
      </c>
      <c r="F37" s="153"/>
      <c r="G37" s="129"/>
      <c r="H37" s="129"/>
      <c r="I37" s="130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31"/>
    </row>
    <row r="38" spans="2:24">
      <c r="B38" s="158" t="s">
        <v>45</v>
      </c>
      <c r="C38" s="163" t="s">
        <v>46</v>
      </c>
      <c r="D38" s="160">
        <v>0.7</v>
      </c>
      <c r="E38" s="161" t="s">
        <v>17</v>
      </c>
      <c r="F38" s="153"/>
      <c r="G38" s="129"/>
      <c r="H38" s="129"/>
      <c r="I38" s="130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31"/>
    </row>
    <row r="39" spans="2:24">
      <c r="B39" s="158" t="s">
        <v>47</v>
      </c>
      <c r="C39" s="163" t="s">
        <v>48</v>
      </c>
      <c r="D39" s="160">
        <v>0.48</v>
      </c>
      <c r="E39" s="161" t="s">
        <v>17</v>
      </c>
      <c r="F39" s="153"/>
      <c r="G39" s="129"/>
      <c r="H39" s="129"/>
      <c r="I39" s="130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31"/>
    </row>
    <row r="40" spans="2:24">
      <c r="B40" s="158" t="s">
        <v>49</v>
      </c>
      <c r="C40" s="163" t="s">
        <v>50</v>
      </c>
      <c r="D40" s="160">
        <v>3</v>
      </c>
      <c r="E40" s="161" t="s">
        <v>17</v>
      </c>
      <c r="F40" s="153"/>
      <c r="G40" s="129"/>
      <c r="H40" s="129"/>
      <c r="I40" s="130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31"/>
    </row>
    <row r="41" spans="2:24">
      <c r="B41" s="158" t="s">
        <v>51</v>
      </c>
      <c r="C41" s="163" t="s">
        <v>52</v>
      </c>
      <c r="D41" s="160">
        <v>1.45</v>
      </c>
      <c r="E41" s="161" t="s">
        <v>40</v>
      </c>
      <c r="F41" s="153"/>
      <c r="G41" s="129"/>
      <c r="H41" s="129"/>
      <c r="I41" s="130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31"/>
    </row>
    <row r="42" spans="2:24">
      <c r="B42" s="166"/>
      <c r="C42" s="163" t="s">
        <v>10</v>
      </c>
      <c r="D42" s="167">
        <v>35.08</v>
      </c>
      <c r="E42" s="161"/>
      <c r="F42" s="153"/>
      <c r="G42" s="129"/>
      <c r="H42" s="129"/>
      <c r="I42" s="130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31"/>
    </row>
    <row r="43" spans="2:24" ht="13.5" customHeight="1">
      <c r="B43" s="168"/>
      <c r="C43" s="169"/>
      <c r="D43" s="169"/>
      <c r="E43" s="169"/>
      <c r="F43" s="129"/>
      <c r="G43" s="129"/>
      <c r="H43" s="129"/>
      <c r="I43" s="130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31"/>
    </row>
    <row r="44" spans="2:24" ht="13.5" customHeight="1">
      <c r="B44" s="450" t="s">
        <v>53</v>
      </c>
      <c r="C44" s="451"/>
      <c r="D44" s="451"/>
      <c r="E44" s="452"/>
      <c r="F44" s="124"/>
      <c r="G44" s="124"/>
      <c r="H44" s="129"/>
      <c r="I44" s="130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31"/>
    </row>
    <row r="45" spans="2:24" ht="13.5" customHeight="1">
      <c r="B45" s="431" t="s">
        <v>12</v>
      </c>
      <c r="C45" s="432" t="s">
        <v>13</v>
      </c>
      <c r="D45" s="433" t="s">
        <v>14</v>
      </c>
      <c r="E45" s="432"/>
      <c r="F45" s="124"/>
      <c r="G45" s="124"/>
      <c r="H45" s="129"/>
      <c r="I45" s="130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31"/>
    </row>
    <row r="46" spans="2:24" ht="13.5" customHeight="1">
      <c r="B46" s="158" t="s">
        <v>15</v>
      </c>
      <c r="C46" s="159" t="s">
        <v>54</v>
      </c>
      <c r="D46" s="160">
        <f>0.113*90</f>
        <v>10.17</v>
      </c>
      <c r="E46" s="161" t="s">
        <v>55</v>
      </c>
      <c r="F46" s="170">
        <f>10.17/0.114</f>
        <v>89.210526315789465</v>
      </c>
      <c r="G46" s="129"/>
      <c r="H46" s="129"/>
      <c r="I46" s="130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31"/>
    </row>
    <row r="47" spans="2:24" ht="13.5" customHeight="1">
      <c r="B47" s="171"/>
      <c r="C47" s="129"/>
      <c r="D47" s="129"/>
      <c r="E47" s="129"/>
      <c r="F47" s="129"/>
      <c r="G47" s="129"/>
      <c r="H47" s="129"/>
      <c r="I47" s="130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31"/>
    </row>
    <row r="48" spans="2:24" ht="13.5" customHeight="1">
      <c r="B48" s="450" t="s">
        <v>56</v>
      </c>
      <c r="C48" s="451"/>
      <c r="D48" s="451"/>
      <c r="E48" s="452"/>
      <c r="F48" s="129"/>
      <c r="G48" s="129"/>
      <c r="H48" s="129"/>
      <c r="I48" s="130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31"/>
    </row>
    <row r="49" spans="2:24" ht="13.5" customHeight="1">
      <c r="B49" s="431" t="s">
        <v>12</v>
      </c>
      <c r="C49" s="432" t="s">
        <v>13</v>
      </c>
      <c r="D49" s="433" t="s">
        <v>14</v>
      </c>
      <c r="E49" s="432" t="s">
        <v>57</v>
      </c>
      <c r="F49" s="129"/>
      <c r="G49" s="129"/>
      <c r="H49" s="129"/>
      <c r="I49" s="130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31"/>
    </row>
    <row r="50" spans="2:24" ht="13.5" customHeight="1">
      <c r="B50" s="158" t="s">
        <v>15</v>
      </c>
      <c r="C50" s="163" t="s">
        <v>58</v>
      </c>
      <c r="D50" s="160">
        <v>0.23</v>
      </c>
      <c r="E50" s="161" t="s">
        <v>55</v>
      </c>
      <c r="F50" s="129"/>
      <c r="G50" s="129"/>
      <c r="H50" s="129"/>
      <c r="I50" s="130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31"/>
    </row>
    <row r="51" spans="2:24" ht="13.5" customHeight="1">
      <c r="B51" s="158" t="s">
        <v>18</v>
      </c>
      <c r="C51" s="163" t="s">
        <v>59</v>
      </c>
      <c r="D51" s="160">
        <v>0.15</v>
      </c>
      <c r="E51" s="161" t="s">
        <v>55</v>
      </c>
      <c r="F51" s="129"/>
      <c r="G51" s="129"/>
      <c r="H51" s="129"/>
      <c r="I51" s="130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31"/>
    </row>
    <row r="52" spans="2:24" ht="13.5" customHeight="1">
      <c r="B52" s="158" t="s">
        <v>20</v>
      </c>
      <c r="C52" s="163" t="s">
        <v>60</v>
      </c>
      <c r="D52" s="160">
        <v>0.3</v>
      </c>
      <c r="E52" s="161" t="s">
        <v>55</v>
      </c>
      <c r="F52" s="129"/>
      <c r="G52" s="129"/>
      <c r="H52" s="129"/>
      <c r="I52" s="130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31"/>
    </row>
    <row r="53" spans="2:24" ht="13.5" customHeight="1">
      <c r="B53" s="158" t="s">
        <v>22</v>
      </c>
      <c r="C53" s="163" t="s">
        <v>61</v>
      </c>
      <c r="D53" s="160">
        <v>0.4</v>
      </c>
      <c r="E53" s="161" t="s">
        <v>55</v>
      </c>
      <c r="F53" s="129"/>
      <c r="G53" s="129"/>
      <c r="H53" s="129"/>
      <c r="I53" s="130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31"/>
    </row>
    <row r="54" spans="2:24" ht="13.5" customHeight="1">
      <c r="B54" s="158" t="s">
        <v>24</v>
      </c>
      <c r="C54" s="163" t="s">
        <v>62</v>
      </c>
      <c r="D54" s="160">
        <v>0.6</v>
      </c>
      <c r="E54" s="161" t="s">
        <v>55</v>
      </c>
      <c r="F54" s="129"/>
      <c r="G54" s="129"/>
      <c r="H54" s="129"/>
      <c r="I54" s="130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31"/>
    </row>
    <row r="55" spans="2:24" ht="13.5" customHeight="1">
      <c r="B55" s="158" t="s">
        <v>26</v>
      </c>
      <c r="C55" s="163" t="s">
        <v>63</v>
      </c>
      <c r="D55" s="160">
        <v>0.4</v>
      </c>
      <c r="E55" s="161" t="s">
        <v>55</v>
      </c>
      <c r="F55" s="129"/>
      <c r="G55" s="129"/>
      <c r="H55" s="129"/>
      <c r="I55" s="130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1"/>
    </row>
    <row r="56" spans="2:24" ht="13.5" customHeight="1">
      <c r="B56" s="158" t="s">
        <v>28</v>
      </c>
      <c r="C56" s="163" t="s">
        <v>64</v>
      </c>
      <c r="D56" s="160">
        <v>0.5</v>
      </c>
      <c r="E56" s="161" t="s">
        <v>55</v>
      </c>
      <c r="F56" s="129"/>
      <c r="G56" s="129"/>
      <c r="H56" s="129"/>
      <c r="I56" s="130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31"/>
    </row>
    <row r="57" spans="2:24" ht="13.5" customHeight="1">
      <c r="B57" s="158" t="s">
        <v>30</v>
      </c>
      <c r="C57" s="163" t="s">
        <v>65</v>
      </c>
      <c r="D57" s="160">
        <v>0.25</v>
      </c>
      <c r="E57" s="161" t="s">
        <v>55</v>
      </c>
      <c r="F57" s="129"/>
      <c r="G57" s="129"/>
      <c r="H57" s="129"/>
      <c r="I57" s="130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31"/>
    </row>
    <row r="58" spans="2:24" ht="13.5" customHeight="1">
      <c r="B58" s="158" t="s">
        <v>32</v>
      </c>
      <c r="C58" s="163" t="s">
        <v>66</v>
      </c>
      <c r="D58" s="160">
        <v>0.1</v>
      </c>
      <c r="E58" s="161" t="s">
        <v>55</v>
      </c>
      <c r="F58" s="129"/>
      <c r="G58" s="129"/>
      <c r="H58" s="129"/>
      <c r="I58" s="130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31"/>
    </row>
    <row r="59" spans="2:24" ht="13.5" customHeight="1">
      <c r="B59" s="158" t="s">
        <v>34</v>
      </c>
      <c r="C59" s="163" t="s">
        <v>67</v>
      </c>
      <c r="D59" s="160">
        <v>0.4</v>
      </c>
      <c r="E59" s="161" t="s">
        <v>55</v>
      </c>
      <c r="F59" s="129"/>
      <c r="G59" s="129"/>
      <c r="H59" s="129"/>
      <c r="I59" s="130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31"/>
    </row>
    <row r="60" spans="2:24" ht="13.5" customHeight="1">
      <c r="B60" s="172"/>
      <c r="C60" s="173" t="s">
        <v>10</v>
      </c>
      <c r="D60" s="164">
        <f>SUM(D50:D59)</f>
        <v>3.33</v>
      </c>
      <c r="E60" s="167" t="s">
        <v>55</v>
      </c>
      <c r="F60" s="153"/>
      <c r="G60" s="129"/>
      <c r="H60" s="129"/>
      <c r="I60" s="130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31"/>
    </row>
    <row r="61" spans="2:24" ht="13.5" customHeight="1">
      <c r="B61" s="168"/>
      <c r="C61" s="169"/>
      <c r="D61" s="169"/>
      <c r="E61" s="169"/>
      <c r="F61" s="129"/>
      <c r="G61" s="129"/>
      <c r="H61" s="129"/>
      <c r="I61" s="130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31"/>
    </row>
    <row r="62" spans="2:24" ht="13.5" customHeight="1">
      <c r="B62" s="171"/>
      <c r="C62" s="129"/>
      <c r="D62" s="129"/>
      <c r="E62" s="129"/>
      <c r="F62" s="129"/>
      <c r="G62" s="129"/>
      <c r="H62" s="129"/>
      <c r="I62" s="130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31"/>
    </row>
    <row r="63" spans="2:24" ht="13.5" customHeight="1">
      <c r="B63" s="171"/>
      <c r="C63" s="129"/>
      <c r="D63" s="129"/>
      <c r="E63" s="129"/>
      <c r="F63" s="129"/>
      <c r="G63" s="129"/>
      <c r="H63" s="129"/>
      <c r="I63" s="130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31"/>
    </row>
    <row r="64" spans="2:24" ht="13.5" customHeight="1">
      <c r="B64" s="171"/>
      <c r="C64" s="129"/>
      <c r="D64" s="129"/>
      <c r="E64" s="129"/>
      <c r="F64" s="129"/>
      <c r="G64" s="129"/>
      <c r="H64" s="129"/>
      <c r="I64" s="130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31"/>
    </row>
    <row r="65" spans="2:24" ht="13.5" customHeight="1">
      <c r="B65" s="171"/>
      <c r="C65" s="129"/>
      <c r="D65" s="129"/>
      <c r="E65" s="129"/>
      <c r="F65" s="129"/>
      <c r="G65" s="129"/>
      <c r="H65" s="129"/>
      <c r="I65" s="130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31"/>
    </row>
    <row r="66" spans="2:24" ht="13.5" customHeight="1">
      <c r="B66" s="171"/>
      <c r="C66" s="129"/>
      <c r="D66" s="129"/>
      <c r="E66" s="129"/>
      <c r="F66" s="129"/>
      <c r="G66" s="129"/>
      <c r="H66" s="129"/>
      <c r="I66" s="130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31"/>
    </row>
    <row r="67" spans="2:24" ht="13.5" customHeight="1">
      <c r="B67" s="171"/>
      <c r="C67" s="129"/>
      <c r="D67" s="129"/>
      <c r="E67" s="129"/>
      <c r="F67" s="129"/>
      <c r="G67" s="129"/>
      <c r="H67" s="129"/>
      <c r="I67" s="130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31"/>
    </row>
    <row r="68" spans="2:24" ht="13.5" customHeight="1">
      <c r="B68" s="171"/>
      <c r="C68" s="129"/>
      <c r="D68" s="129"/>
      <c r="E68" s="129"/>
      <c r="F68" s="129"/>
      <c r="G68" s="129"/>
      <c r="H68" s="129"/>
      <c r="I68" s="130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31"/>
    </row>
    <row r="69" spans="2:24" ht="13.5" customHeight="1">
      <c r="B69" s="171"/>
      <c r="C69" s="129"/>
      <c r="D69" s="129"/>
      <c r="E69" s="129"/>
      <c r="F69" s="129"/>
      <c r="G69" s="129"/>
      <c r="H69" s="129"/>
      <c r="I69" s="130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31"/>
    </row>
    <row r="70" spans="2:24" ht="13.5" customHeight="1">
      <c r="B70" s="171"/>
      <c r="C70" s="129"/>
      <c r="D70" s="129"/>
      <c r="E70" s="129"/>
      <c r="F70" s="129"/>
      <c r="G70" s="129"/>
      <c r="H70" s="129"/>
      <c r="I70" s="130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31"/>
    </row>
    <row r="71" spans="2:24" ht="13.5" customHeight="1">
      <c r="B71" s="171"/>
      <c r="C71" s="129"/>
      <c r="D71" s="129"/>
      <c r="E71" s="129"/>
      <c r="F71" s="129"/>
      <c r="G71" s="129"/>
      <c r="H71" s="129"/>
      <c r="I71" s="130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31"/>
    </row>
    <row r="72" spans="2:24" ht="13.5" customHeight="1">
      <c r="B72" s="171"/>
      <c r="C72" s="129"/>
      <c r="D72" s="129"/>
      <c r="E72" s="129"/>
      <c r="F72" s="129"/>
      <c r="G72" s="129"/>
      <c r="H72" s="129"/>
      <c r="I72" s="130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31"/>
    </row>
    <row r="73" spans="2:24" ht="13.5" customHeight="1">
      <c r="B73" s="171"/>
      <c r="C73" s="129"/>
      <c r="D73" s="129"/>
      <c r="E73" s="129"/>
      <c r="F73" s="129"/>
      <c r="G73" s="129"/>
      <c r="H73" s="129"/>
      <c r="I73" s="130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31"/>
    </row>
    <row r="74" spans="2:24" ht="13.5" customHeight="1">
      <c r="B74" s="171"/>
      <c r="C74" s="129"/>
      <c r="D74" s="129"/>
      <c r="E74" s="129"/>
      <c r="F74" s="129"/>
      <c r="G74" s="129"/>
      <c r="H74" s="129"/>
      <c r="I74" s="130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31"/>
    </row>
    <row r="75" spans="2:24" ht="13.5" customHeight="1">
      <c r="B75" s="171"/>
      <c r="C75" s="129"/>
      <c r="D75" s="129"/>
      <c r="E75" s="129"/>
      <c r="F75" s="129"/>
      <c r="G75" s="129"/>
      <c r="H75" s="129"/>
      <c r="I75" s="130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31"/>
    </row>
    <row r="76" spans="2:24" ht="13.5" customHeight="1">
      <c r="B76" s="171"/>
      <c r="C76" s="129"/>
      <c r="D76" s="129"/>
      <c r="E76" s="129"/>
      <c r="F76" s="129"/>
      <c r="G76" s="129"/>
      <c r="H76" s="129"/>
      <c r="I76" s="130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31"/>
    </row>
    <row r="77" spans="2:24" ht="13.5" customHeight="1">
      <c r="B77" s="171"/>
      <c r="C77" s="129"/>
      <c r="D77" s="129"/>
      <c r="E77" s="129"/>
      <c r="F77" s="129"/>
      <c r="G77" s="129"/>
      <c r="H77" s="129"/>
      <c r="I77" s="130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31"/>
    </row>
    <row r="78" spans="2:24" ht="13.5" customHeight="1">
      <c r="B78" s="171"/>
      <c r="C78" s="129"/>
      <c r="D78" s="129"/>
      <c r="E78" s="129"/>
      <c r="F78" s="129"/>
      <c r="G78" s="129"/>
      <c r="H78" s="129"/>
      <c r="I78" s="130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31"/>
    </row>
    <row r="79" spans="2:24" ht="13.5" customHeight="1">
      <c r="B79" s="171"/>
      <c r="C79" s="129"/>
      <c r="D79" s="129"/>
      <c r="E79" s="129"/>
      <c r="F79" s="129"/>
      <c r="G79" s="129"/>
      <c r="H79" s="129"/>
      <c r="I79" s="130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31"/>
    </row>
    <row r="80" spans="2:24" ht="13.5" customHeight="1">
      <c r="B80" s="171"/>
      <c r="C80" s="129"/>
      <c r="D80" s="129"/>
      <c r="E80" s="129"/>
      <c r="F80" s="129"/>
      <c r="G80" s="129"/>
      <c r="H80" s="129"/>
      <c r="I80" s="130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31"/>
    </row>
    <row r="81" spans="2:24" ht="13.5" customHeight="1">
      <c r="B81" s="171"/>
      <c r="C81" s="129"/>
      <c r="D81" s="129"/>
      <c r="E81" s="129"/>
      <c r="F81" s="129"/>
      <c r="G81" s="129"/>
      <c r="H81" s="129"/>
      <c r="I81" s="130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31"/>
    </row>
    <row r="82" spans="2:24" ht="13.5" customHeight="1">
      <c r="B82" s="171"/>
      <c r="C82" s="129"/>
      <c r="D82" s="129"/>
      <c r="E82" s="129"/>
      <c r="F82" s="129"/>
      <c r="G82" s="129"/>
      <c r="H82" s="129"/>
      <c r="I82" s="130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31"/>
    </row>
    <row r="83" spans="2:24" ht="13.5" customHeight="1">
      <c r="B83" s="171"/>
      <c r="C83" s="129"/>
      <c r="D83" s="129"/>
      <c r="E83" s="129"/>
      <c r="F83" s="129"/>
      <c r="G83" s="129"/>
      <c r="H83" s="129"/>
      <c r="I83" s="130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31"/>
    </row>
    <row r="84" spans="2:24" ht="13.5" customHeight="1">
      <c r="B84" s="171"/>
      <c r="C84" s="129"/>
      <c r="D84" s="129"/>
      <c r="E84" s="129"/>
      <c r="F84" s="129"/>
      <c r="G84" s="129"/>
      <c r="H84" s="129"/>
      <c r="I84" s="130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31"/>
    </row>
    <row r="85" spans="2:24" ht="13.5" customHeight="1">
      <c r="B85" s="171"/>
      <c r="C85" s="129"/>
      <c r="D85" s="129"/>
      <c r="E85" s="129"/>
      <c r="F85" s="129"/>
      <c r="G85" s="129"/>
      <c r="H85" s="129"/>
      <c r="I85" s="130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31"/>
    </row>
    <row r="86" spans="2:24" ht="13.5" customHeight="1">
      <c r="B86" s="171"/>
      <c r="C86" s="129"/>
      <c r="D86" s="129"/>
      <c r="E86" s="129"/>
      <c r="F86" s="129"/>
      <c r="G86" s="129"/>
      <c r="H86" s="129"/>
      <c r="I86" s="130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31"/>
    </row>
    <row r="87" spans="2:24" ht="13.5" customHeight="1">
      <c r="B87" s="171"/>
      <c r="C87" s="129"/>
      <c r="D87" s="129"/>
      <c r="E87" s="129"/>
      <c r="F87" s="129"/>
      <c r="G87" s="129"/>
      <c r="H87" s="129"/>
      <c r="I87" s="130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31"/>
    </row>
    <row r="88" spans="2:24" ht="13.5" customHeight="1">
      <c r="B88" s="171"/>
      <c r="C88" s="129"/>
      <c r="D88" s="129"/>
      <c r="E88" s="129"/>
      <c r="F88" s="129"/>
      <c r="G88" s="129"/>
      <c r="H88" s="129"/>
      <c r="I88" s="130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31"/>
    </row>
    <row r="89" spans="2:24" ht="13.5" customHeight="1">
      <c r="B89" s="171"/>
      <c r="C89" s="129"/>
      <c r="D89" s="129"/>
      <c r="E89" s="129"/>
      <c r="F89" s="129"/>
      <c r="G89" s="129"/>
      <c r="H89" s="129"/>
      <c r="I89" s="130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31"/>
    </row>
    <row r="90" spans="2:24" ht="13.5" customHeight="1">
      <c r="B90" s="171"/>
      <c r="C90" s="129"/>
      <c r="D90" s="129"/>
      <c r="E90" s="129"/>
      <c r="F90" s="129"/>
      <c r="G90" s="129"/>
      <c r="H90" s="129"/>
      <c r="I90" s="130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31"/>
    </row>
    <row r="91" spans="2:24" ht="13.5" customHeight="1">
      <c r="B91" s="171"/>
      <c r="C91" s="129"/>
      <c r="D91" s="129"/>
      <c r="E91" s="129"/>
      <c r="F91" s="129"/>
      <c r="G91" s="129"/>
      <c r="H91" s="129"/>
      <c r="I91" s="130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31"/>
    </row>
    <row r="92" spans="2:24" ht="13.5" customHeight="1">
      <c r="B92" s="171"/>
      <c r="C92" s="129"/>
      <c r="D92" s="129"/>
      <c r="E92" s="129"/>
      <c r="F92" s="129"/>
      <c r="G92" s="129"/>
      <c r="H92" s="129"/>
      <c r="I92" s="130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31"/>
    </row>
    <row r="93" spans="2:24" ht="13.5" customHeight="1">
      <c r="B93" s="171"/>
      <c r="C93" s="129"/>
      <c r="D93" s="129"/>
      <c r="E93" s="129"/>
      <c r="F93" s="129"/>
      <c r="G93" s="129"/>
      <c r="H93" s="129"/>
      <c r="I93" s="130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31"/>
    </row>
    <row r="94" spans="2:24" ht="13.5" customHeight="1">
      <c r="B94" s="171"/>
      <c r="C94" s="129"/>
      <c r="D94" s="129"/>
      <c r="E94" s="129"/>
      <c r="F94" s="129"/>
      <c r="G94" s="129"/>
      <c r="H94" s="129"/>
      <c r="I94" s="130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31"/>
    </row>
    <row r="95" spans="2:24" ht="13.5" customHeight="1">
      <c r="B95" s="171"/>
      <c r="C95" s="129"/>
      <c r="D95" s="129"/>
      <c r="E95" s="129"/>
      <c r="F95" s="129"/>
      <c r="G95" s="129"/>
      <c r="H95" s="129"/>
      <c r="I95" s="130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31"/>
    </row>
    <row r="96" spans="2:24" ht="13.5" customHeight="1">
      <c r="B96" s="171"/>
      <c r="C96" s="129"/>
      <c r="D96" s="129"/>
      <c r="E96" s="129"/>
      <c r="F96" s="129"/>
      <c r="G96" s="129"/>
      <c r="H96" s="129"/>
      <c r="I96" s="130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31"/>
    </row>
    <row r="97" spans="2:24" ht="13.5" customHeight="1">
      <c r="B97" s="171"/>
      <c r="C97" s="129"/>
      <c r="D97" s="129"/>
      <c r="E97" s="129"/>
      <c r="F97" s="129"/>
      <c r="G97" s="129"/>
      <c r="H97" s="129"/>
      <c r="I97" s="130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31"/>
    </row>
    <row r="98" spans="2:24" ht="13.5" customHeight="1">
      <c r="B98" s="171"/>
      <c r="C98" s="129"/>
      <c r="D98" s="129"/>
      <c r="E98" s="129"/>
      <c r="F98" s="129"/>
      <c r="G98" s="129"/>
      <c r="H98" s="129"/>
      <c r="I98" s="130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31"/>
    </row>
    <row r="99" spans="2:24" ht="13.5" customHeight="1">
      <c r="B99" s="171"/>
      <c r="C99" s="129"/>
      <c r="D99" s="129"/>
      <c r="E99" s="129"/>
      <c r="F99" s="129"/>
      <c r="G99" s="129"/>
      <c r="H99" s="129"/>
      <c r="I99" s="130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31"/>
    </row>
    <row r="100" spans="2:24" ht="13.5" customHeight="1">
      <c r="B100" s="171"/>
      <c r="C100" s="129"/>
      <c r="D100" s="129"/>
      <c r="E100" s="129"/>
      <c r="F100" s="129"/>
      <c r="G100" s="129"/>
      <c r="H100" s="129"/>
      <c r="I100" s="130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31"/>
    </row>
    <row r="101" spans="2:24" ht="13.5" customHeight="1">
      <c r="B101" s="171"/>
      <c r="C101" s="129"/>
      <c r="D101" s="129"/>
      <c r="E101" s="129"/>
      <c r="F101" s="129"/>
      <c r="G101" s="129"/>
      <c r="H101" s="129"/>
      <c r="I101" s="130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31"/>
    </row>
    <row r="102" spans="2:24" ht="13.5" customHeight="1">
      <c r="B102" s="171"/>
      <c r="C102" s="129"/>
      <c r="D102" s="129"/>
      <c r="E102" s="129"/>
      <c r="F102" s="129"/>
      <c r="G102" s="129"/>
      <c r="H102" s="129"/>
      <c r="I102" s="130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31"/>
    </row>
    <row r="103" spans="2:24" ht="13.5" customHeight="1">
      <c r="B103" s="171"/>
      <c r="C103" s="129"/>
      <c r="D103" s="129"/>
      <c r="E103" s="129"/>
      <c r="F103" s="129"/>
      <c r="G103" s="129"/>
      <c r="H103" s="129"/>
      <c r="I103" s="130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31"/>
    </row>
    <row r="104" spans="2:24" ht="13.5" customHeight="1">
      <c r="B104" s="171"/>
      <c r="C104" s="129"/>
      <c r="D104" s="129"/>
      <c r="E104" s="129"/>
      <c r="F104" s="129"/>
      <c r="G104" s="129"/>
      <c r="H104" s="129"/>
      <c r="I104" s="130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31"/>
    </row>
    <row r="105" spans="2:24" ht="13.5" customHeight="1">
      <c r="B105" s="171"/>
      <c r="C105" s="129"/>
      <c r="D105" s="129"/>
      <c r="E105" s="129"/>
      <c r="F105" s="129"/>
      <c r="G105" s="129"/>
      <c r="H105" s="129"/>
      <c r="I105" s="130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31"/>
    </row>
    <row r="106" spans="2:24" ht="13.5" customHeight="1">
      <c r="B106" s="171"/>
      <c r="C106" s="129"/>
      <c r="D106" s="129"/>
      <c r="E106" s="129"/>
      <c r="F106" s="129"/>
      <c r="G106" s="129"/>
      <c r="H106" s="129"/>
      <c r="I106" s="130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31"/>
    </row>
    <row r="107" spans="2:24" ht="13.5" customHeight="1">
      <c r="B107" s="171"/>
      <c r="C107" s="129"/>
      <c r="D107" s="129"/>
      <c r="E107" s="129"/>
      <c r="F107" s="129"/>
      <c r="G107" s="129"/>
      <c r="H107" s="129"/>
      <c r="I107" s="130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31"/>
    </row>
    <row r="108" spans="2:24" ht="13.5" customHeight="1">
      <c r="B108" s="171"/>
      <c r="C108" s="129"/>
      <c r="D108" s="129"/>
      <c r="E108" s="129"/>
      <c r="F108" s="129"/>
      <c r="G108" s="129"/>
      <c r="H108" s="129"/>
      <c r="I108" s="130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31"/>
    </row>
    <row r="109" spans="2:24" ht="13.5" customHeight="1">
      <c r="B109" s="171"/>
      <c r="C109" s="129"/>
      <c r="D109" s="129"/>
      <c r="E109" s="129"/>
      <c r="F109" s="129"/>
      <c r="G109" s="129"/>
      <c r="H109" s="129"/>
      <c r="I109" s="130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31"/>
    </row>
    <row r="110" spans="2:24" ht="13.5" customHeight="1">
      <c r="B110" s="171"/>
      <c r="C110" s="129"/>
      <c r="D110" s="129"/>
      <c r="E110" s="129"/>
      <c r="F110" s="129"/>
      <c r="G110" s="129"/>
      <c r="H110" s="129"/>
      <c r="I110" s="130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31"/>
    </row>
    <row r="111" spans="2:24" ht="13.5" customHeight="1">
      <c r="B111" s="171"/>
      <c r="C111" s="129"/>
      <c r="D111" s="129"/>
      <c r="E111" s="129"/>
      <c r="F111" s="129"/>
      <c r="G111" s="129"/>
      <c r="H111" s="129"/>
      <c r="I111" s="130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31"/>
    </row>
    <row r="112" spans="2:24" ht="13.5" customHeight="1">
      <c r="B112" s="171"/>
      <c r="C112" s="129"/>
      <c r="D112" s="129"/>
      <c r="E112" s="129"/>
      <c r="F112" s="129"/>
      <c r="G112" s="129"/>
      <c r="H112" s="129"/>
      <c r="I112" s="130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31"/>
    </row>
    <row r="113" spans="2:24" ht="13.5" customHeight="1">
      <c r="B113" s="171"/>
      <c r="C113" s="129"/>
      <c r="D113" s="129"/>
      <c r="E113" s="129"/>
      <c r="F113" s="129"/>
      <c r="G113" s="129"/>
      <c r="H113" s="129"/>
      <c r="I113" s="130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31"/>
    </row>
    <row r="114" spans="2:24" ht="13.5" customHeight="1">
      <c r="B114" s="171"/>
      <c r="C114" s="129"/>
      <c r="D114" s="129"/>
      <c r="E114" s="129"/>
      <c r="F114" s="129"/>
      <c r="G114" s="129"/>
      <c r="H114" s="129"/>
      <c r="I114" s="130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31"/>
    </row>
    <row r="115" spans="2:24" ht="13.5" customHeight="1">
      <c r="B115" s="171"/>
      <c r="C115" s="129"/>
      <c r="D115" s="129"/>
      <c r="E115" s="129"/>
      <c r="F115" s="129"/>
      <c r="G115" s="129"/>
      <c r="H115" s="129"/>
      <c r="I115" s="130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31"/>
    </row>
    <row r="116" spans="2:24" ht="13.5" customHeight="1">
      <c r="B116" s="171"/>
      <c r="C116" s="129"/>
      <c r="D116" s="129"/>
      <c r="E116" s="129"/>
      <c r="F116" s="129"/>
      <c r="G116" s="129"/>
      <c r="H116" s="129"/>
      <c r="I116" s="130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31"/>
    </row>
    <row r="117" spans="2:24" ht="13.5" customHeight="1">
      <c r="B117" s="171"/>
      <c r="C117" s="129"/>
      <c r="D117" s="129"/>
      <c r="E117" s="129"/>
      <c r="F117" s="129"/>
      <c r="G117" s="129"/>
      <c r="H117" s="129"/>
      <c r="I117" s="130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31"/>
    </row>
    <row r="118" spans="2:24" ht="13.5" customHeight="1">
      <c r="B118" s="171"/>
      <c r="C118" s="129"/>
      <c r="D118" s="129"/>
      <c r="E118" s="129"/>
      <c r="F118" s="129"/>
      <c r="G118" s="129"/>
      <c r="H118" s="129"/>
      <c r="I118" s="130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31"/>
    </row>
    <row r="119" spans="2:24" ht="13.5" customHeight="1">
      <c r="B119" s="171"/>
      <c r="C119" s="129"/>
      <c r="D119" s="129"/>
      <c r="E119" s="129"/>
      <c r="F119" s="129"/>
      <c r="G119" s="129"/>
      <c r="H119" s="129"/>
      <c r="I119" s="130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31"/>
    </row>
    <row r="120" spans="2:24" ht="13.5" customHeight="1">
      <c r="B120" s="171"/>
      <c r="C120" s="129"/>
      <c r="D120" s="129"/>
      <c r="E120" s="129"/>
      <c r="F120" s="129"/>
      <c r="G120" s="129"/>
      <c r="H120" s="129"/>
      <c r="I120" s="130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31"/>
    </row>
    <row r="121" spans="2:24" ht="13.5" customHeight="1">
      <c r="B121" s="171"/>
      <c r="C121" s="129"/>
      <c r="D121" s="129"/>
      <c r="E121" s="129"/>
      <c r="F121" s="129"/>
      <c r="G121" s="129"/>
      <c r="H121" s="129"/>
      <c r="I121" s="130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31"/>
    </row>
    <row r="122" spans="2:24" ht="13.5" customHeight="1">
      <c r="B122" s="171"/>
      <c r="C122" s="129"/>
      <c r="D122" s="129"/>
      <c r="E122" s="129"/>
      <c r="F122" s="129"/>
      <c r="G122" s="129"/>
      <c r="H122" s="129"/>
      <c r="I122" s="130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31"/>
    </row>
    <row r="123" spans="2:24" ht="13.5" customHeight="1">
      <c r="B123" s="171"/>
      <c r="C123" s="129"/>
      <c r="D123" s="129"/>
      <c r="E123" s="129"/>
      <c r="F123" s="129"/>
      <c r="G123" s="129"/>
      <c r="H123" s="129"/>
      <c r="I123" s="130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31"/>
    </row>
    <row r="124" spans="2:24" ht="13.5" customHeight="1">
      <c r="B124" s="171"/>
      <c r="C124" s="129"/>
      <c r="D124" s="129"/>
      <c r="E124" s="129"/>
      <c r="F124" s="129"/>
      <c r="G124" s="129"/>
      <c r="H124" s="129"/>
      <c r="I124" s="130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31"/>
    </row>
    <row r="125" spans="2:24" ht="13.5" customHeight="1">
      <c r="B125" s="171"/>
      <c r="C125" s="129"/>
      <c r="D125" s="129"/>
      <c r="E125" s="129"/>
      <c r="F125" s="129"/>
      <c r="G125" s="129"/>
      <c r="H125" s="129"/>
      <c r="I125" s="130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31"/>
    </row>
    <row r="126" spans="2:24" ht="13.5" customHeight="1">
      <c r="B126" s="171"/>
      <c r="C126" s="129"/>
      <c r="D126" s="129"/>
      <c r="E126" s="129"/>
      <c r="F126" s="129"/>
      <c r="G126" s="129"/>
      <c r="H126" s="129"/>
      <c r="I126" s="130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31"/>
    </row>
    <row r="127" spans="2:24" ht="13.5" customHeight="1">
      <c r="B127" s="171"/>
      <c r="C127" s="129"/>
      <c r="D127" s="129"/>
      <c r="E127" s="129"/>
      <c r="F127" s="129"/>
      <c r="G127" s="129"/>
      <c r="H127" s="129"/>
      <c r="I127" s="130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31"/>
    </row>
    <row r="128" spans="2:24" ht="13.5" customHeight="1">
      <c r="B128" s="171"/>
      <c r="C128" s="129"/>
      <c r="D128" s="129"/>
      <c r="E128" s="129"/>
      <c r="F128" s="129"/>
      <c r="G128" s="129"/>
      <c r="H128" s="129"/>
      <c r="I128" s="130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31"/>
    </row>
    <row r="129" spans="2:24" ht="13.5" customHeight="1">
      <c r="B129" s="171"/>
      <c r="C129" s="129"/>
      <c r="D129" s="129"/>
      <c r="E129" s="129"/>
      <c r="F129" s="129"/>
      <c r="G129" s="129"/>
      <c r="H129" s="129"/>
      <c r="I129" s="130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31"/>
    </row>
    <row r="130" spans="2:24" ht="13.5" customHeight="1">
      <c r="B130" s="171"/>
      <c r="C130" s="129"/>
      <c r="D130" s="129"/>
      <c r="E130" s="129"/>
      <c r="F130" s="129"/>
      <c r="G130" s="129"/>
      <c r="H130" s="129"/>
      <c r="I130" s="130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31"/>
    </row>
    <row r="131" spans="2:24" ht="13.5" customHeight="1">
      <c r="B131" s="171"/>
      <c r="C131" s="129"/>
      <c r="D131" s="129"/>
      <c r="E131" s="129"/>
      <c r="F131" s="129"/>
      <c r="G131" s="129"/>
      <c r="H131" s="129"/>
      <c r="I131" s="130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31"/>
    </row>
    <row r="132" spans="2:24" ht="13.5" customHeight="1">
      <c r="B132" s="171"/>
      <c r="C132" s="129"/>
      <c r="D132" s="129"/>
      <c r="E132" s="129"/>
      <c r="F132" s="129"/>
      <c r="G132" s="129"/>
      <c r="H132" s="129"/>
      <c r="I132" s="130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31"/>
    </row>
    <row r="133" spans="2:24" ht="13.5" customHeight="1">
      <c r="B133" s="171"/>
      <c r="C133" s="129"/>
      <c r="D133" s="129"/>
      <c r="E133" s="129"/>
      <c r="F133" s="129"/>
      <c r="G133" s="129"/>
      <c r="H133" s="129"/>
      <c r="I133" s="130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31"/>
    </row>
    <row r="134" spans="2:24" ht="13.5" customHeight="1">
      <c r="B134" s="171"/>
      <c r="C134" s="129"/>
      <c r="D134" s="129"/>
      <c r="E134" s="129"/>
      <c r="F134" s="129"/>
      <c r="G134" s="129"/>
      <c r="H134" s="129"/>
      <c r="I134" s="130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31"/>
    </row>
    <row r="135" spans="2:24" ht="13.5" customHeight="1">
      <c r="B135" s="171"/>
      <c r="C135" s="129"/>
      <c r="D135" s="129"/>
      <c r="E135" s="129"/>
      <c r="F135" s="129"/>
      <c r="G135" s="129"/>
      <c r="H135" s="129"/>
      <c r="I135" s="130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31"/>
    </row>
    <row r="136" spans="2:24" ht="13.5" customHeight="1">
      <c r="B136" s="171"/>
      <c r="C136" s="129"/>
      <c r="D136" s="129"/>
      <c r="E136" s="129"/>
      <c r="F136" s="129"/>
      <c r="G136" s="129"/>
      <c r="H136" s="129"/>
      <c r="I136" s="130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31"/>
    </row>
    <row r="137" spans="2:24" ht="13.5" customHeight="1">
      <c r="B137" s="171"/>
      <c r="C137" s="129"/>
      <c r="D137" s="129"/>
      <c r="E137" s="129"/>
      <c r="F137" s="129"/>
      <c r="G137" s="129"/>
      <c r="H137" s="129"/>
      <c r="I137" s="130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31"/>
    </row>
    <row r="138" spans="2:24" ht="13.5" customHeight="1">
      <c r="B138" s="171"/>
      <c r="C138" s="129"/>
      <c r="D138" s="129"/>
      <c r="E138" s="129"/>
      <c r="F138" s="129"/>
      <c r="G138" s="129"/>
      <c r="H138" s="129"/>
      <c r="I138" s="130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31"/>
    </row>
    <row r="139" spans="2:24" ht="13.5" customHeight="1">
      <c r="B139" s="171"/>
      <c r="C139" s="129"/>
      <c r="D139" s="129"/>
      <c r="E139" s="129"/>
      <c r="F139" s="129"/>
      <c r="G139" s="129"/>
      <c r="H139" s="129"/>
      <c r="I139" s="130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31"/>
    </row>
    <row r="140" spans="2:24" ht="13.5" customHeight="1">
      <c r="B140" s="171"/>
      <c r="C140" s="129"/>
      <c r="D140" s="129"/>
      <c r="E140" s="129"/>
      <c r="F140" s="129"/>
      <c r="G140" s="129"/>
      <c r="H140" s="129"/>
      <c r="I140" s="130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31"/>
    </row>
    <row r="141" spans="2:24" ht="13.5" customHeight="1">
      <c r="B141" s="171"/>
      <c r="C141" s="129"/>
      <c r="D141" s="129"/>
      <c r="E141" s="129"/>
      <c r="F141" s="129"/>
      <c r="G141" s="129"/>
      <c r="H141" s="129"/>
      <c r="I141" s="130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31"/>
    </row>
    <row r="142" spans="2:24" ht="13.5" customHeight="1">
      <c r="B142" s="171"/>
      <c r="C142" s="129"/>
      <c r="D142" s="129"/>
      <c r="E142" s="129"/>
      <c r="F142" s="129"/>
      <c r="G142" s="129"/>
      <c r="H142" s="129"/>
      <c r="I142" s="130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31"/>
    </row>
    <row r="143" spans="2:24" ht="13.5" customHeight="1">
      <c r="B143" s="171"/>
      <c r="C143" s="129"/>
      <c r="D143" s="129"/>
      <c r="E143" s="129"/>
      <c r="F143" s="129"/>
      <c r="G143" s="129"/>
      <c r="H143" s="129"/>
      <c r="I143" s="130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31"/>
    </row>
    <row r="144" spans="2:24" ht="13.5" customHeight="1">
      <c r="B144" s="171"/>
      <c r="C144" s="129"/>
      <c r="D144" s="129"/>
      <c r="E144" s="129"/>
      <c r="F144" s="129"/>
      <c r="G144" s="129"/>
      <c r="H144" s="129"/>
      <c r="I144" s="130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31"/>
    </row>
    <row r="145" spans="2:24" ht="13.5" customHeight="1">
      <c r="B145" s="171"/>
      <c r="C145" s="129"/>
      <c r="D145" s="129"/>
      <c r="E145" s="129"/>
      <c r="F145" s="129"/>
      <c r="G145" s="129"/>
      <c r="H145" s="129"/>
      <c r="I145" s="130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31"/>
    </row>
    <row r="146" spans="2:24" ht="13.5" customHeight="1">
      <c r="B146" s="171"/>
      <c r="C146" s="129"/>
      <c r="D146" s="129"/>
      <c r="E146" s="129"/>
      <c r="F146" s="129"/>
      <c r="G146" s="129"/>
      <c r="H146" s="129"/>
      <c r="I146" s="130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31"/>
    </row>
    <row r="147" spans="2:24" ht="13.5" customHeight="1">
      <c r="B147" s="171"/>
      <c r="C147" s="129"/>
      <c r="D147" s="129"/>
      <c r="E147" s="129"/>
      <c r="F147" s="129"/>
      <c r="G147" s="129"/>
      <c r="H147" s="129"/>
      <c r="I147" s="130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31"/>
    </row>
    <row r="148" spans="2:24" ht="13.5" customHeight="1">
      <c r="B148" s="171"/>
      <c r="C148" s="129"/>
      <c r="D148" s="129"/>
      <c r="E148" s="129"/>
      <c r="F148" s="129"/>
      <c r="G148" s="129"/>
      <c r="H148" s="129"/>
      <c r="I148" s="130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31"/>
    </row>
    <row r="149" spans="2:24" ht="13.5" customHeight="1">
      <c r="B149" s="171"/>
      <c r="C149" s="129"/>
      <c r="D149" s="129"/>
      <c r="E149" s="129"/>
      <c r="F149" s="129"/>
      <c r="G149" s="129"/>
      <c r="H149" s="129"/>
      <c r="I149" s="130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31"/>
    </row>
    <row r="150" spans="2:24" ht="13.5" customHeight="1">
      <c r="B150" s="171"/>
      <c r="C150" s="129"/>
      <c r="D150" s="129"/>
      <c r="E150" s="129"/>
      <c r="F150" s="129"/>
      <c r="G150" s="129"/>
      <c r="H150" s="129"/>
      <c r="I150" s="130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31"/>
    </row>
    <row r="151" spans="2:24" ht="13.5" customHeight="1">
      <c r="B151" s="171"/>
      <c r="C151" s="129"/>
      <c r="D151" s="129"/>
      <c r="E151" s="129"/>
      <c r="F151" s="129"/>
      <c r="G151" s="129"/>
      <c r="H151" s="129"/>
      <c r="I151" s="130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31"/>
    </row>
    <row r="152" spans="2:24" ht="13.5" customHeight="1">
      <c r="B152" s="171"/>
      <c r="C152" s="129"/>
      <c r="D152" s="129"/>
      <c r="E152" s="129"/>
      <c r="F152" s="129"/>
      <c r="G152" s="129"/>
      <c r="H152" s="129"/>
      <c r="I152" s="130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31"/>
    </row>
    <row r="153" spans="2:24" ht="13.5" customHeight="1">
      <c r="B153" s="171"/>
      <c r="C153" s="129"/>
      <c r="D153" s="129"/>
      <c r="E153" s="129"/>
      <c r="F153" s="129"/>
      <c r="G153" s="129"/>
      <c r="H153" s="129"/>
      <c r="I153" s="130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31"/>
    </row>
    <row r="154" spans="2:24" ht="13.5" customHeight="1">
      <c r="B154" s="171"/>
      <c r="C154" s="129"/>
      <c r="D154" s="129"/>
      <c r="E154" s="129"/>
      <c r="F154" s="129"/>
      <c r="G154" s="129"/>
      <c r="H154" s="129"/>
      <c r="I154" s="130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31"/>
    </row>
    <row r="155" spans="2:24" ht="13.5" customHeight="1">
      <c r="B155" s="171"/>
      <c r="C155" s="129"/>
      <c r="D155" s="129"/>
      <c r="E155" s="129"/>
      <c r="F155" s="129"/>
      <c r="G155" s="129"/>
      <c r="H155" s="129"/>
      <c r="I155" s="130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31"/>
    </row>
    <row r="156" spans="2:24" ht="13.5" customHeight="1">
      <c r="B156" s="171"/>
      <c r="C156" s="129"/>
      <c r="D156" s="129"/>
      <c r="E156" s="129"/>
      <c r="F156" s="129"/>
      <c r="G156" s="129"/>
      <c r="H156" s="129"/>
      <c r="I156" s="130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31"/>
    </row>
    <row r="157" spans="2:24" ht="13.5" customHeight="1">
      <c r="B157" s="171"/>
      <c r="C157" s="129"/>
      <c r="D157" s="129"/>
      <c r="E157" s="129"/>
      <c r="F157" s="129"/>
      <c r="G157" s="129"/>
      <c r="H157" s="129"/>
      <c r="I157" s="130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31"/>
    </row>
    <row r="158" spans="2:24" ht="13.5" customHeight="1">
      <c r="B158" s="171"/>
      <c r="C158" s="129"/>
      <c r="D158" s="129"/>
      <c r="E158" s="129"/>
      <c r="F158" s="129"/>
      <c r="G158" s="129"/>
      <c r="H158" s="129"/>
      <c r="I158" s="130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31"/>
    </row>
    <row r="159" spans="2:24" ht="13.5" customHeight="1">
      <c r="B159" s="171"/>
      <c r="C159" s="129"/>
      <c r="D159" s="129"/>
      <c r="E159" s="129"/>
      <c r="F159" s="129"/>
      <c r="G159" s="129"/>
      <c r="H159" s="129"/>
      <c r="I159" s="130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31"/>
    </row>
    <row r="160" spans="2:24" ht="13.5" customHeight="1">
      <c r="B160" s="171"/>
      <c r="C160" s="129"/>
      <c r="D160" s="129"/>
      <c r="E160" s="129"/>
      <c r="F160" s="129"/>
      <c r="G160" s="129"/>
      <c r="H160" s="129"/>
      <c r="I160" s="130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31"/>
    </row>
    <row r="161" spans="2:24" ht="13.5" customHeight="1">
      <c r="B161" s="171"/>
      <c r="C161" s="129"/>
      <c r="D161" s="129"/>
      <c r="E161" s="129"/>
      <c r="F161" s="129"/>
      <c r="G161" s="129"/>
      <c r="H161" s="129"/>
      <c r="I161" s="130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31"/>
    </row>
    <row r="162" spans="2:24" ht="13.5" customHeight="1">
      <c r="B162" s="171"/>
      <c r="C162" s="129"/>
      <c r="D162" s="129"/>
      <c r="E162" s="129"/>
      <c r="F162" s="129"/>
      <c r="G162" s="129"/>
      <c r="H162" s="129"/>
      <c r="I162" s="130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31"/>
    </row>
    <row r="163" spans="2:24" ht="13.5" customHeight="1">
      <c r="B163" s="171"/>
      <c r="C163" s="129"/>
      <c r="D163" s="129"/>
      <c r="E163" s="129"/>
      <c r="F163" s="129"/>
      <c r="G163" s="129"/>
      <c r="H163" s="129"/>
      <c r="I163" s="130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31"/>
    </row>
    <row r="164" spans="2:24" ht="13.5" customHeight="1">
      <c r="B164" s="171"/>
      <c r="C164" s="129"/>
      <c r="D164" s="129"/>
      <c r="E164" s="129"/>
      <c r="F164" s="129"/>
      <c r="G164" s="129"/>
      <c r="H164" s="129"/>
      <c r="I164" s="130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31"/>
    </row>
    <row r="165" spans="2:24" ht="13.5" customHeight="1">
      <c r="B165" s="171"/>
      <c r="C165" s="129"/>
      <c r="D165" s="129"/>
      <c r="E165" s="129"/>
      <c r="F165" s="129"/>
      <c r="G165" s="129"/>
      <c r="H165" s="129"/>
      <c r="I165" s="130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31"/>
    </row>
    <row r="166" spans="2:24" ht="13.5" customHeight="1">
      <c r="B166" s="171"/>
      <c r="C166" s="129"/>
      <c r="D166" s="129"/>
      <c r="E166" s="129"/>
      <c r="F166" s="129"/>
      <c r="G166" s="129"/>
      <c r="H166" s="129"/>
      <c r="I166" s="130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31"/>
    </row>
    <row r="167" spans="2:24" ht="13.5" customHeight="1">
      <c r="B167" s="171"/>
      <c r="C167" s="129"/>
      <c r="D167" s="129"/>
      <c r="E167" s="129"/>
      <c r="F167" s="129"/>
      <c r="G167" s="129"/>
      <c r="H167" s="129"/>
      <c r="I167" s="130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31"/>
    </row>
    <row r="168" spans="2:24" ht="13.5" customHeight="1">
      <c r="B168" s="171"/>
      <c r="C168" s="129"/>
      <c r="D168" s="129"/>
      <c r="E168" s="129"/>
      <c r="F168" s="129"/>
      <c r="G168" s="129"/>
      <c r="H168" s="129"/>
      <c r="I168" s="130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31"/>
    </row>
    <row r="169" spans="2:24" ht="13.5" customHeight="1">
      <c r="B169" s="171"/>
      <c r="C169" s="129"/>
      <c r="D169" s="129"/>
      <c r="E169" s="129"/>
      <c r="F169" s="129"/>
      <c r="G169" s="129"/>
      <c r="H169" s="129"/>
      <c r="I169" s="130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31"/>
    </row>
    <row r="170" spans="2:24" ht="13.5" customHeight="1">
      <c r="B170" s="171"/>
      <c r="C170" s="129"/>
      <c r="D170" s="129"/>
      <c r="E170" s="129"/>
      <c r="F170" s="129"/>
      <c r="G170" s="129"/>
      <c r="H170" s="129"/>
      <c r="I170" s="130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31"/>
    </row>
    <row r="171" spans="2:24" ht="13.5" customHeight="1">
      <c r="B171" s="171"/>
      <c r="C171" s="129"/>
      <c r="D171" s="129"/>
      <c r="E171" s="129"/>
      <c r="F171" s="129"/>
      <c r="G171" s="129"/>
      <c r="H171" s="129"/>
      <c r="I171" s="130"/>
      <c r="J171" s="129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31"/>
    </row>
    <row r="172" spans="2:24" ht="13.5" customHeight="1">
      <c r="B172" s="171"/>
      <c r="C172" s="129"/>
      <c r="D172" s="129"/>
      <c r="E172" s="129"/>
      <c r="F172" s="129"/>
      <c r="G172" s="129"/>
      <c r="H172" s="129"/>
      <c r="I172" s="130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31"/>
    </row>
    <row r="173" spans="2:24" ht="13.5" customHeight="1">
      <c r="B173" s="171"/>
      <c r="C173" s="129"/>
      <c r="D173" s="129"/>
      <c r="E173" s="129"/>
      <c r="F173" s="129"/>
      <c r="G173" s="129"/>
      <c r="H173" s="129"/>
      <c r="I173" s="130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31"/>
    </row>
    <row r="174" spans="2:24" ht="13.5" customHeight="1">
      <c r="B174" s="171"/>
      <c r="C174" s="129"/>
      <c r="D174" s="129"/>
      <c r="E174" s="129"/>
      <c r="F174" s="129"/>
      <c r="G174" s="129"/>
      <c r="H174" s="129"/>
      <c r="I174" s="130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31"/>
    </row>
    <row r="175" spans="2:24" ht="13.5" customHeight="1">
      <c r="B175" s="171"/>
      <c r="C175" s="129"/>
      <c r="D175" s="129"/>
      <c r="E175" s="129"/>
      <c r="F175" s="129"/>
      <c r="G175" s="129"/>
      <c r="H175" s="129"/>
      <c r="I175" s="130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31"/>
    </row>
    <row r="176" spans="2:24" ht="13.5" customHeight="1">
      <c r="B176" s="171"/>
      <c r="C176" s="129"/>
      <c r="D176" s="129"/>
      <c r="E176" s="129"/>
      <c r="F176" s="129"/>
      <c r="G176" s="129"/>
      <c r="H176" s="129"/>
      <c r="I176" s="130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31"/>
    </row>
    <row r="177" spans="2:24" ht="13.5" customHeight="1">
      <c r="B177" s="171"/>
      <c r="C177" s="129"/>
      <c r="D177" s="129"/>
      <c r="E177" s="129"/>
      <c r="F177" s="129"/>
      <c r="G177" s="129"/>
      <c r="H177" s="129"/>
      <c r="I177" s="130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31"/>
    </row>
    <row r="178" spans="2:24" ht="13.5" customHeight="1">
      <c r="B178" s="171"/>
      <c r="C178" s="129"/>
      <c r="D178" s="129"/>
      <c r="E178" s="129"/>
      <c r="F178" s="129"/>
      <c r="G178" s="129"/>
      <c r="H178" s="129"/>
      <c r="I178" s="130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31"/>
    </row>
    <row r="179" spans="2:24" ht="13.5" customHeight="1">
      <c r="B179" s="171"/>
      <c r="C179" s="129"/>
      <c r="D179" s="129"/>
      <c r="E179" s="129"/>
      <c r="F179" s="129"/>
      <c r="G179" s="129"/>
      <c r="H179" s="129"/>
      <c r="I179" s="130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31"/>
    </row>
    <row r="180" spans="2:24" ht="13.5" customHeight="1">
      <c r="B180" s="171"/>
      <c r="C180" s="129"/>
      <c r="D180" s="129"/>
      <c r="E180" s="129"/>
      <c r="F180" s="129"/>
      <c r="G180" s="129"/>
      <c r="H180" s="129"/>
      <c r="I180" s="130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31"/>
    </row>
    <row r="181" spans="2:24" ht="13.5" customHeight="1">
      <c r="B181" s="171"/>
      <c r="C181" s="129"/>
      <c r="D181" s="129"/>
      <c r="E181" s="129"/>
      <c r="F181" s="129"/>
      <c r="G181" s="129"/>
      <c r="H181" s="129"/>
      <c r="I181" s="130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31"/>
    </row>
    <row r="182" spans="2:24" ht="13.5" customHeight="1">
      <c r="B182" s="171"/>
      <c r="C182" s="129"/>
      <c r="D182" s="129"/>
      <c r="E182" s="129"/>
      <c r="F182" s="129"/>
      <c r="G182" s="129"/>
      <c r="H182" s="129"/>
      <c r="I182" s="130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31"/>
    </row>
    <row r="183" spans="2:24" ht="13.5" customHeight="1">
      <c r="B183" s="171"/>
      <c r="C183" s="129"/>
      <c r="D183" s="129"/>
      <c r="E183" s="129"/>
      <c r="F183" s="129"/>
      <c r="G183" s="129"/>
      <c r="H183" s="129"/>
      <c r="I183" s="130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31"/>
    </row>
    <row r="184" spans="2:24" ht="13.5" customHeight="1">
      <c r="B184" s="171"/>
      <c r="C184" s="129"/>
      <c r="D184" s="129"/>
      <c r="E184" s="129"/>
      <c r="F184" s="129"/>
      <c r="G184" s="129"/>
      <c r="H184" s="129"/>
      <c r="I184" s="130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31"/>
    </row>
    <row r="185" spans="2:24" ht="13.5" customHeight="1">
      <c r="B185" s="171"/>
      <c r="C185" s="129"/>
      <c r="D185" s="129"/>
      <c r="E185" s="129"/>
      <c r="F185" s="129"/>
      <c r="G185" s="129"/>
      <c r="H185" s="129"/>
      <c r="I185" s="130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31"/>
    </row>
    <row r="186" spans="2:24" ht="13.5" customHeight="1">
      <c r="B186" s="171"/>
      <c r="C186" s="129"/>
      <c r="D186" s="129"/>
      <c r="E186" s="129"/>
      <c r="F186" s="129"/>
      <c r="G186" s="129"/>
      <c r="H186" s="129"/>
      <c r="I186" s="130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31"/>
    </row>
    <row r="187" spans="2:24" ht="13.5" customHeight="1">
      <c r="B187" s="171"/>
      <c r="C187" s="129"/>
      <c r="D187" s="129"/>
      <c r="E187" s="129"/>
      <c r="F187" s="129"/>
      <c r="G187" s="129"/>
      <c r="H187" s="129"/>
      <c r="I187" s="130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31"/>
    </row>
    <row r="188" spans="2:24" ht="13.5" customHeight="1">
      <c r="B188" s="171"/>
      <c r="C188" s="129"/>
      <c r="D188" s="129"/>
      <c r="E188" s="129"/>
      <c r="F188" s="129"/>
      <c r="G188" s="129"/>
      <c r="H188" s="129"/>
      <c r="I188" s="130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31"/>
    </row>
    <row r="189" spans="2:24" ht="13.5" customHeight="1">
      <c r="B189" s="171"/>
      <c r="C189" s="129"/>
      <c r="D189" s="129"/>
      <c r="E189" s="129"/>
      <c r="F189" s="129"/>
      <c r="G189" s="129"/>
      <c r="H189" s="129"/>
      <c r="I189" s="130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31"/>
    </row>
    <row r="190" spans="2:24" ht="13.5" customHeight="1">
      <c r="B190" s="171"/>
      <c r="C190" s="129"/>
      <c r="D190" s="129"/>
      <c r="E190" s="129"/>
      <c r="F190" s="129"/>
      <c r="G190" s="129"/>
      <c r="H190" s="129"/>
      <c r="I190" s="130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31"/>
    </row>
    <row r="191" spans="2:24" ht="13.5" customHeight="1">
      <c r="B191" s="171"/>
      <c r="C191" s="129"/>
      <c r="D191" s="129"/>
      <c r="E191" s="129"/>
      <c r="F191" s="129"/>
      <c r="G191" s="129"/>
      <c r="H191" s="129"/>
      <c r="I191" s="130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31"/>
    </row>
    <row r="192" spans="2:24" ht="13.5" customHeight="1">
      <c r="B192" s="171"/>
      <c r="C192" s="129"/>
      <c r="D192" s="129"/>
      <c r="E192" s="129"/>
      <c r="F192" s="129"/>
      <c r="G192" s="129"/>
      <c r="H192" s="129"/>
      <c r="I192" s="130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31"/>
    </row>
    <row r="193" spans="2:24" ht="13.5" customHeight="1">
      <c r="B193" s="171"/>
      <c r="C193" s="129"/>
      <c r="D193" s="129"/>
      <c r="E193" s="129"/>
      <c r="F193" s="129"/>
      <c r="G193" s="129"/>
      <c r="H193" s="129"/>
      <c r="I193" s="130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31"/>
    </row>
    <row r="194" spans="2:24" ht="13.5" customHeight="1">
      <c r="B194" s="171"/>
      <c r="C194" s="129"/>
      <c r="D194" s="129"/>
      <c r="E194" s="129"/>
      <c r="F194" s="129"/>
      <c r="G194" s="129"/>
      <c r="H194" s="129"/>
      <c r="I194" s="130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31"/>
    </row>
    <row r="195" spans="2:24" ht="13.5" customHeight="1">
      <c r="B195" s="171"/>
      <c r="C195" s="129"/>
      <c r="D195" s="129"/>
      <c r="E195" s="129"/>
      <c r="F195" s="129"/>
      <c r="G195" s="129"/>
      <c r="H195" s="129"/>
      <c r="I195" s="130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31"/>
    </row>
    <row r="196" spans="2:24" ht="13.5" customHeight="1">
      <c r="B196" s="171"/>
      <c r="C196" s="129"/>
      <c r="D196" s="129"/>
      <c r="E196" s="129"/>
      <c r="F196" s="129"/>
      <c r="G196" s="129"/>
      <c r="H196" s="129"/>
      <c r="I196" s="130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31"/>
    </row>
    <row r="197" spans="2:24" ht="13.5" customHeight="1">
      <c r="B197" s="171"/>
      <c r="C197" s="129"/>
      <c r="D197" s="129"/>
      <c r="E197" s="129"/>
      <c r="F197" s="129"/>
      <c r="G197" s="129"/>
      <c r="H197" s="129"/>
      <c r="I197" s="130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31"/>
    </row>
    <row r="198" spans="2:24" ht="13.5" customHeight="1">
      <c r="B198" s="171"/>
      <c r="C198" s="129"/>
      <c r="D198" s="129"/>
      <c r="E198" s="129"/>
      <c r="F198" s="129"/>
      <c r="G198" s="129"/>
      <c r="H198" s="129"/>
      <c r="I198" s="130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31"/>
    </row>
    <row r="199" spans="2:24" ht="13.5" customHeight="1">
      <c r="B199" s="171"/>
      <c r="C199" s="129"/>
      <c r="D199" s="129"/>
      <c r="E199" s="129"/>
      <c r="F199" s="129"/>
      <c r="G199" s="129"/>
      <c r="H199" s="129"/>
      <c r="I199" s="130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31"/>
    </row>
    <row r="200" spans="2:24" ht="15.75" customHeight="1"/>
    <row r="201" spans="2:24" ht="15.75" customHeight="1"/>
    <row r="202" spans="2:24" ht="15.75" customHeight="1"/>
    <row r="203" spans="2:24" ht="15.75" customHeight="1"/>
    <row r="204" spans="2:24" ht="15.75" customHeight="1"/>
    <row r="205" spans="2:24" ht="15.75" customHeight="1"/>
    <row r="206" spans="2:24" ht="15.75" customHeight="1"/>
    <row r="207" spans="2:24" ht="15.75" customHeight="1"/>
    <row r="208" spans="2:24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5">
    <mergeCell ref="B48:E48"/>
    <mergeCell ref="B4:F4"/>
    <mergeCell ref="B16:D16"/>
    <mergeCell ref="B22:E22"/>
    <mergeCell ref="B44:E44"/>
  </mergeCells>
  <pageMargins left="1" right="1" top="1" bottom="1" header="0" footer="0"/>
  <pageSetup orientation="portrait"/>
  <headerFooter>
    <oddFooter>&amp;C262140000000&amp;P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0"/>
  <sheetViews>
    <sheetView showGridLines="0" topLeftCell="A90" workbookViewId="0">
      <selection activeCell="C106" sqref="C106"/>
    </sheetView>
  </sheetViews>
  <sheetFormatPr defaultColWidth="14.42578125" defaultRowHeight="15" customHeight="1"/>
  <cols>
    <col min="1" max="1" width="15.85546875" customWidth="1"/>
    <col min="2" max="2" width="58.42578125" customWidth="1"/>
    <col min="3" max="3" width="22.28515625" style="35" customWidth="1"/>
    <col min="4" max="4" width="42.28515625" style="35" customWidth="1"/>
  </cols>
  <sheetData>
    <row r="1" spans="2:11" ht="16.5" customHeight="1">
      <c r="B1" s="456" t="s">
        <v>68</v>
      </c>
      <c r="C1" s="457"/>
      <c r="D1" s="458"/>
    </row>
    <row r="2" spans="2:11" ht="12.75" customHeight="1">
      <c r="B2" s="2" t="s">
        <v>69</v>
      </c>
      <c r="C2" s="3" t="s">
        <v>70</v>
      </c>
      <c r="D2" s="36" t="s">
        <v>57</v>
      </c>
    </row>
    <row r="3" spans="2:11" ht="12.75" customHeight="1">
      <c r="B3" s="1" t="s">
        <v>71</v>
      </c>
      <c r="C3" s="4">
        <f>'Project Cost'!F14</f>
        <v>59.835941350753288</v>
      </c>
      <c r="D3" s="37" t="s">
        <v>72</v>
      </c>
    </row>
    <row r="4" spans="2:11" ht="12.75" customHeight="1">
      <c r="B4" s="1" t="s">
        <v>73</v>
      </c>
      <c r="C4" s="4">
        <f>'Project Cost'!D19</f>
        <v>29.917970675376644</v>
      </c>
      <c r="D4" s="37" t="s">
        <v>74</v>
      </c>
    </row>
    <row r="5" spans="2:11" ht="12.75" customHeight="1">
      <c r="B5" s="5"/>
      <c r="C5" s="6"/>
      <c r="D5" s="25"/>
    </row>
    <row r="6" spans="2:11" ht="12.75" customHeight="1">
      <c r="B6" s="2" t="s">
        <v>75</v>
      </c>
      <c r="C6" s="3" t="s">
        <v>70</v>
      </c>
      <c r="D6" s="36" t="s">
        <v>57</v>
      </c>
    </row>
    <row r="7" spans="2:11" ht="12.75" customHeight="1">
      <c r="B7" s="5" t="s">
        <v>76</v>
      </c>
      <c r="C7" s="6" t="s">
        <v>77</v>
      </c>
      <c r="D7" s="25"/>
    </row>
    <row r="8" spans="2:11" ht="12.75" customHeight="1">
      <c r="B8" s="5" t="s">
        <v>78</v>
      </c>
      <c r="C8" s="7">
        <v>46112</v>
      </c>
      <c r="D8" s="25"/>
    </row>
    <row r="9" spans="2:11" ht="12.75" customHeight="1">
      <c r="B9" s="5" t="s">
        <v>79</v>
      </c>
      <c r="C9" s="7">
        <v>46113</v>
      </c>
      <c r="D9" s="25"/>
    </row>
    <row r="10" spans="2:11" ht="12.75" customHeight="1">
      <c r="B10" s="5" t="s">
        <v>80</v>
      </c>
      <c r="C10" s="7"/>
      <c r="D10" s="25"/>
      <c r="K10" s="44">
        <f>0.34/5</f>
        <v>6.8000000000000005E-2</v>
      </c>
    </row>
    <row r="11" spans="2:11" ht="12.75" customHeight="1">
      <c r="B11" s="5" t="s">
        <v>81</v>
      </c>
      <c r="C11" s="7">
        <v>18353</v>
      </c>
      <c r="D11" s="25"/>
    </row>
    <row r="12" spans="2:11">
      <c r="B12" s="5"/>
      <c r="C12" s="8"/>
      <c r="D12" s="25"/>
    </row>
    <row r="13" spans="2:11" ht="12.75" customHeight="1">
      <c r="B13" s="2" t="s">
        <v>82</v>
      </c>
      <c r="C13" s="3" t="s">
        <v>70</v>
      </c>
      <c r="D13" s="36" t="s">
        <v>57</v>
      </c>
    </row>
    <row r="14" spans="2:11" ht="12.75" customHeight="1">
      <c r="B14" s="5" t="s">
        <v>83</v>
      </c>
      <c r="C14" s="25" t="s">
        <v>84</v>
      </c>
      <c r="D14" s="25" t="s">
        <v>85</v>
      </c>
    </row>
    <row r="15" spans="2:11" ht="12.75" customHeight="1">
      <c r="B15" s="5" t="s">
        <v>86</v>
      </c>
      <c r="C15" s="25" t="s">
        <v>84</v>
      </c>
      <c r="D15" s="25" t="s">
        <v>85</v>
      </c>
      <c r="F15" s="51" t="s">
        <v>280</v>
      </c>
      <c r="G15" s="51" t="s">
        <v>281</v>
      </c>
    </row>
    <row r="16" spans="2:11">
      <c r="B16" s="5"/>
      <c r="C16" s="6"/>
      <c r="D16" s="25"/>
    </row>
    <row r="17" spans="2:9">
      <c r="B17" s="9" t="s">
        <v>87</v>
      </c>
      <c r="C17" s="3" t="s">
        <v>70</v>
      </c>
      <c r="D17" s="36" t="s">
        <v>57</v>
      </c>
    </row>
    <row r="18" spans="2:9">
      <c r="B18" s="49" t="s">
        <v>88</v>
      </c>
      <c r="C18" s="47">
        <v>13315</v>
      </c>
      <c r="D18" s="48" t="s">
        <v>89</v>
      </c>
      <c r="E18" s="40">
        <f>C18/350</f>
        <v>38.042857142857144</v>
      </c>
      <c r="F18" s="41">
        <f>C24</f>
        <v>0.75</v>
      </c>
      <c r="G18" s="43">
        <v>0.1</v>
      </c>
      <c r="H18" s="42">
        <f>E18*G18</f>
        <v>3.8042857142857147</v>
      </c>
      <c r="I18" s="44">
        <f>0.38/5</f>
        <v>7.5999999999999998E-2</v>
      </c>
    </row>
    <row r="19" spans="2:9">
      <c r="B19" s="50" t="s">
        <v>90</v>
      </c>
      <c r="C19" s="14">
        <v>17520</v>
      </c>
      <c r="D19" s="28" t="s">
        <v>89</v>
      </c>
      <c r="E19" s="40">
        <f t="shared" ref="E19:E21" si="0">C19/350</f>
        <v>50.057142857142857</v>
      </c>
      <c r="F19" s="41">
        <f t="shared" ref="F19:F20" si="1">C25</f>
        <v>0.15</v>
      </c>
      <c r="G19" s="43">
        <v>0.02</v>
      </c>
      <c r="H19" s="42">
        <f>E19*G19</f>
        <v>1.0011428571428571</v>
      </c>
    </row>
    <row r="20" spans="2:9">
      <c r="B20" s="50" t="s">
        <v>91</v>
      </c>
      <c r="C20" s="14">
        <v>7008</v>
      </c>
      <c r="D20" s="13" t="s">
        <v>89</v>
      </c>
      <c r="E20" s="40">
        <f t="shared" si="0"/>
        <v>20.022857142857141</v>
      </c>
      <c r="F20" s="41">
        <f t="shared" si="1"/>
        <v>0.2</v>
      </c>
      <c r="G20" s="43">
        <v>0.04</v>
      </c>
      <c r="H20" s="42">
        <f>E20*G20</f>
        <v>0.80091428571428569</v>
      </c>
    </row>
    <row r="21" spans="2:9">
      <c r="B21" s="10" t="s">
        <v>92</v>
      </c>
      <c r="C21" s="14">
        <v>7300</v>
      </c>
      <c r="D21" s="13" t="s">
        <v>93</v>
      </c>
      <c r="E21" s="40">
        <f t="shared" si="0"/>
        <v>20.857142857142858</v>
      </c>
    </row>
    <row r="22" spans="2:9" ht="6.75" customHeight="1">
      <c r="B22" s="10"/>
      <c r="C22" s="13"/>
      <c r="D22" s="38"/>
    </row>
    <row r="23" spans="2:9">
      <c r="B23" s="11" t="s">
        <v>94</v>
      </c>
      <c r="C23" s="26"/>
      <c r="D23" s="39"/>
      <c r="G23" s="42">
        <f t="shared" ref="G23:G26" si="2">F23*80%</f>
        <v>0</v>
      </c>
    </row>
    <row r="24" spans="2:9">
      <c r="B24" s="10" t="s">
        <v>88</v>
      </c>
      <c r="C24" s="27">
        <v>0.75</v>
      </c>
      <c r="D24" s="13" t="s">
        <v>95</v>
      </c>
      <c r="E24" s="40">
        <f>E18*350</f>
        <v>13315</v>
      </c>
      <c r="F24" s="42">
        <f>E24*C86</f>
        <v>23967000</v>
      </c>
      <c r="G24" s="42">
        <f t="shared" si="2"/>
        <v>19173600</v>
      </c>
    </row>
    <row r="25" spans="2:9">
      <c r="B25" s="10" t="s">
        <v>90</v>
      </c>
      <c r="C25" s="27">
        <v>0.15</v>
      </c>
      <c r="D25" s="13" t="s">
        <v>95</v>
      </c>
      <c r="E25" s="40">
        <f t="shared" ref="E25:E27" si="3">E19*350</f>
        <v>17520</v>
      </c>
      <c r="F25" s="42">
        <f>E25*C87</f>
        <v>7183200</v>
      </c>
      <c r="G25" s="42">
        <f t="shared" si="2"/>
        <v>5746560</v>
      </c>
    </row>
    <row r="26" spans="2:9">
      <c r="B26" s="10" t="s">
        <v>91</v>
      </c>
      <c r="C26" s="27">
        <v>0.2</v>
      </c>
      <c r="D26" s="13" t="s">
        <v>95</v>
      </c>
      <c r="E26" s="40">
        <f t="shared" si="3"/>
        <v>7007.9999999999991</v>
      </c>
      <c r="F26" s="42">
        <f>E26*C88</f>
        <v>2873279.9999999995</v>
      </c>
      <c r="G26" s="42">
        <f t="shared" si="2"/>
        <v>2298623.9999999995</v>
      </c>
    </row>
    <row r="27" spans="2:9">
      <c r="B27" s="10" t="s">
        <v>92</v>
      </c>
      <c r="C27" s="13"/>
      <c r="D27" s="13" t="s">
        <v>95</v>
      </c>
      <c r="E27" s="40">
        <f t="shared" si="3"/>
        <v>7300</v>
      </c>
      <c r="F27" s="42">
        <f>E27*C89</f>
        <v>73000</v>
      </c>
      <c r="G27" s="42">
        <f>F27*80%</f>
        <v>58400</v>
      </c>
    </row>
    <row r="28" spans="2:9" ht="6.75" customHeight="1">
      <c r="B28" s="10"/>
      <c r="C28" s="13"/>
      <c r="D28" s="13"/>
    </row>
    <row r="29" spans="2:9">
      <c r="B29" s="11" t="s">
        <v>96</v>
      </c>
      <c r="C29" s="26"/>
      <c r="D29" s="26"/>
    </row>
    <row r="30" spans="2:9">
      <c r="B30" s="10" t="s">
        <v>88</v>
      </c>
      <c r="C30" s="27">
        <v>0.9</v>
      </c>
      <c r="D30" s="27"/>
    </row>
    <row r="31" spans="2:9">
      <c r="B31" s="10" t="s">
        <v>90</v>
      </c>
      <c r="C31" s="27">
        <v>0.82</v>
      </c>
      <c r="D31" s="27"/>
    </row>
    <row r="32" spans="2:9">
      <c r="B32" s="10" t="s">
        <v>91</v>
      </c>
      <c r="C32" s="27">
        <v>0.75</v>
      </c>
      <c r="D32" s="27"/>
    </row>
    <row r="33" spans="2:4">
      <c r="B33" s="10" t="s">
        <v>92</v>
      </c>
      <c r="C33" s="27">
        <v>0.6</v>
      </c>
      <c r="D33" s="27"/>
    </row>
    <row r="34" spans="2:4" ht="6" customHeight="1">
      <c r="B34" s="10"/>
      <c r="C34" s="13"/>
      <c r="D34" s="13"/>
    </row>
    <row r="35" spans="2:4">
      <c r="B35" s="11" t="s">
        <v>97</v>
      </c>
      <c r="C35" s="26"/>
      <c r="D35" s="26"/>
    </row>
    <row r="36" spans="2:4">
      <c r="B36" s="10" t="s">
        <v>88</v>
      </c>
      <c r="C36" s="13">
        <v>200</v>
      </c>
      <c r="D36" s="13" t="s">
        <v>95</v>
      </c>
    </row>
    <row r="37" spans="2:4">
      <c r="B37" s="10" t="s">
        <v>90</v>
      </c>
      <c r="C37" s="13">
        <v>210</v>
      </c>
      <c r="D37" s="13" t="s">
        <v>95</v>
      </c>
    </row>
    <row r="38" spans="2:4">
      <c r="B38" s="10" t="s">
        <v>91</v>
      </c>
      <c r="C38" s="13">
        <v>180</v>
      </c>
      <c r="D38" s="13" t="s">
        <v>95</v>
      </c>
    </row>
    <row r="39" spans="2:4">
      <c r="B39" s="10" t="s">
        <v>92</v>
      </c>
      <c r="C39" s="13">
        <v>40</v>
      </c>
      <c r="D39" s="13" t="s">
        <v>95</v>
      </c>
    </row>
    <row r="40" spans="2:4">
      <c r="B40" s="10"/>
      <c r="C40" s="13"/>
      <c r="D40" s="13"/>
    </row>
    <row r="41" spans="2:4">
      <c r="B41" s="11" t="s">
        <v>98</v>
      </c>
      <c r="C41" s="26"/>
      <c r="D41" s="26"/>
    </row>
    <row r="42" spans="2:4">
      <c r="B42" s="10" t="s">
        <v>88</v>
      </c>
      <c r="C42" s="27">
        <v>0.56999999999999995</v>
      </c>
      <c r="D42" s="13"/>
    </row>
    <row r="43" spans="2:4">
      <c r="B43" s="10" t="s">
        <v>90</v>
      </c>
      <c r="C43" s="27">
        <v>0.6</v>
      </c>
      <c r="D43" s="13"/>
    </row>
    <row r="44" spans="2:4">
      <c r="B44" s="10" t="s">
        <v>91</v>
      </c>
      <c r="C44" s="27">
        <v>0.65</v>
      </c>
      <c r="D44" s="13"/>
    </row>
    <row r="45" spans="2:4">
      <c r="B45" s="10" t="s">
        <v>92</v>
      </c>
      <c r="C45" s="27">
        <v>0.5</v>
      </c>
      <c r="D45" s="13"/>
    </row>
    <row r="46" spans="2:4">
      <c r="B46" s="10"/>
      <c r="C46" s="13"/>
      <c r="D46" s="13"/>
    </row>
    <row r="47" spans="2:4">
      <c r="B47" s="10" t="s">
        <v>99</v>
      </c>
      <c r="C47" s="27">
        <v>0.72</v>
      </c>
      <c r="D47" s="13"/>
    </row>
    <row r="48" spans="2:4">
      <c r="B48" s="10" t="s">
        <v>100</v>
      </c>
      <c r="C48" s="27">
        <v>0.96</v>
      </c>
      <c r="D48" s="13"/>
    </row>
    <row r="49" spans="2:4">
      <c r="B49" s="10"/>
      <c r="C49" s="13"/>
      <c r="D49" s="13"/>
    </row>
    <row r="50" spans="2:4">
      <c r="B50" s="11" t="s">
        <v>101</v>
      </c>
      <c r="C50" s="3" t="s">
        <v>70</v>
      </c>
      <c r="D50" s="36" t="s">
        <v>57</v>
      </c>
    </row>
    <row r="51" spans="2:4">
      <c r="B51" s="10" t="s">
        <v>102</v>
      </c>
      <c r="C51" s="13">
        <v>10</v>
      </c>
      <c r="D51" s="13" t="s">
        <v>103</v>
      </c>
    </row>
    <row r="52" spans="2:4">
      <c r="B52" s="10" t="s">
        <v>104</v>
      </c>
      <c r="C52" s="14">
        <v>3412</v>
      </c>
      <c r="D52" s="14" t="s">
        <v>105</v>
      </c>
    </row>
    <row r="53" spans="2:4">
      <c r="B53" s="10" t="s">
        <v>106</v>
      </c>
      <c r="C53" s="13">
        <v>1</v>
      </c>
      <c r="D53" s="13" t="s">
        <v>107</v>
      </c>
    </row>
    <row r="54" spans="2:4">
      <c r="B54" s="10" t="s">
        <v>108</v>
      </c>
      <c r="C54" s="13">
        <v>30</v>
      </c>
      <c r="D54" s="13" t="s">
        <v>109</v>
      </c>
    </row>
    <row r="55" spans="2:4">
      <c r="B55" s="10" t="s">
        <v>108</v>
      </c>
      <c r="C55" s="13">
        <v>252000</v>
      </c>
      <c r="D55" s="14" t="s">
        <v>110</v>
      </c>
    </row>
    <row r="56" spans="2:4">
      <c r="B56" s="10"/>
      <c r="C56" s="13"/>
      <c r="D56" s="13"/>
    </row>
    <row r="57" spans="2:4">
      <c r="B57" s="11" t="s">
        <v>111</v>
      </c>
      <c r="C57" s="3" t="s">
        <v>70</v>
      </c>
      <c r="D57" s="36" t="s">
        <v>57</v>
      </c>
    </row>
    <row r="58" spans="2:4">
      <c r="B58" s="10"/>
      <c r="C58" s="13"/>
      <c r="D58" s="13"/>
    </row>
    <row r="59" spans="2:4">
      <c r="B59" s="10" t="s">
        <v>112</v>
      </c>
      <c r="C59" s="13">
        <v>5</v>
      </c>
      <c r="D59" s="13"/>
    </row>
    <row r="60" spans="2:4">
      <c r="B60" s="10" t="s">
        <v>113</v>
      </c>
      <c r="C60" s="14">
        <v>6416</v>
      </c>
      <c r="D60" s="13"/>
    </row>
    <row r="61" spans="2:4">
      <c r="B61" s="10" t="s">
        <v>114</v>
      </c>
      <c r="C61" s="13">
        <v>229</v>
      </c>
      <c r="D61" s="13"/>
    </row>
    <row r="62" spans="2:4">
      <c r="B62" s="10" t="s">
        <v>115</v>
      </c>
      <c r="C62" s="13" t="s">
        <v>55</v>
      </c>
      <c r="D62" s="13"/>
    </row>
    <row r="63" spans="2:4">
      <c r="B63" s="10" t="s">
        <v>116</v>
      </c>
      <c r="C63" s="13">
        <v>107</v>
      </c>
      <c r="D63" s="13"/>
    </row>
    <row r="64" spans="2:4">
      <c r="B64" s="10" t="s">
        <v>117</v>
      </c>
      <c r="C64" s="13" t="s">
        <v>55</v>
      </c>
      <c r="D64" s="13"/>
    </row>
    <row r="65" spans="2:4">
      <c r="B65" s="10" t="s">
        <v>118</v>
      </c>
      <c r="C65" s="13">
        <v>74</v>
      </c>
      <c r="D65" s="13"/>
    </row>
    <row r="66" spans="2:4">
      <c r="B66" s="10"/>
      <c r="C66" s="13"/>
      <c r="D66" s="13"/>
    </row>
    <row r="67" spans="2:4">
      <c r="B67" s="11" t="s">
        <v>119</v>
      </c>
      <c r="C67" s="3" t="s">
        <v>70</v>
      </c>
      <c r="D67" s="36" t="s">
        <v>57</v>
      </c>
    </row>
    <row r="68" spans="2:4">
      <c r="B68" s="10"/>
      <c r="C68" s="13"/>
      <c r="D68" s="13"/>
    </row>
    <row r="69" spans="2:4">
      <c r="B69" s="10" t="s">
        <v>120</v>
      </c>
      <c r="C69" s="28">
        <v>1380</v>
      </c>
      <c r="D69" s="13" t="s">
        <v>121</v>
      </c>
    </row>
    <row r="70" spans="2:4">
      <c r="B70" s="10" t="s">
        <v>122</v>
      </c>
      <c r="C70" s="28">
        <v>2000</v>
      </c>
      <c r="D70" s="13" t="s">
        <v>123</v>
      </c>
    </row>
    <row r="71" spans="2:4">
      <c r="B71" s="10" t="s">
        <v>115</v>
      </c>
      <c r="C71" s="28">
        <v>1</v>
      </c>
      <c r="D71" s="13" t="s">
        <v>123</v>
      </c>
    </row>
    <row r="72" spans="2:4">
      <c r="B72" s="10" t="s">
        <v>116</v>
      </c>
      <c r="C72" s="28">
        <v>500</v>
      </c>
      <c r="D72" s="13" t="s">
        <v>123</v>
      </c>
    </row>
    <row r="73" spans="2:4">
      <c r="B73" s="10" t="s">
        <v>117</v>
      </c>
      <c r="C73" s="28">
        <v>2700</v>
      </c>
      <c r="D73" s="13" t="s">
        <v>123</v>
      </c>
    </row>
    <row r="74" spans="2:4">
      <c r="B74" s="10" t="s">
        <v>118</v>
      </c>
      <c r="C74" s="28">
        <v>416.66</v>
      </c>
      <c r="D74" s="13" t="s">
        <v>123</v>
      </c>
    </row>
    <row r="75" spans="2:4">
      <c r="B75" s="10" t="s">
        <v>124</v>
      </c>
      <c r="C75" s="28">
        <v>41500000</v>
      </c>
      <c r="D75" s="13" t="s">
        <v>125</v>
      </c>
    </row>
    <row r="76" spans="2:4">
      <c r="B76" s="10" t="s">
        <v>447</v>
      </c>
      <c r="C76" s="28">
        <v>11000000</v>
      </c>
      <c r="D76" s="13" t="s">
        <v>125</v>
      </c>
    </row>
    <row r="77" spans="2:4">
      <c r="B77" s="10"/>
      <c r="C77" s="28"/>
      <c r="D77" s="13"/>
    </row>
    <row r="78" spans="2:4">
      <c r="B78" s="11" t="s">
        <v>126</v>
      </c>
      <c r="C78" s="3" t="s">
        <v>70</v>
      </c>
      <c r="D78" s="36" t="s">
        <v>57</v>
      </c>
    </row>
    <row r="79" spans="2:4">
      <c r="B79" s="10" t="s">
        <v>127</v>
      </c>
      <c r="C79" s="28">
        <v>64203</v>
      </c>
      <c r="D79" s="13" t="s">
        <v>123</v>
      </c>
    </row>
    <row r="80" spans="2:4">
      <c r="B80" s="10" t="s">
        <v>128</v>
      </c>
      <c r="C80" s="28">
        <v>66203</v>
      </c>
      <c r="D80" s="13" t="s">
        <v>123</v>
      </c>
    </row>
    <row r="81" spans="2:7">
      <c r="B81" s="10"/>
      <c r="C81" s="13"/>
      <c r="D81" s="13"/>
    </row>
    <row r="82" spans="2:7">
      <c r="B82" s="10"/>
      <c r="C82" s="13"/>
      <c r="D82" s="13"/>
    </row>
    <row r="83" spans="2:7">
      <c r="B83" s="15" t="s">
        <v>129</v>
      </c>
      <c r="C83" s="29"/>
      <c r="D83" s="29"/>
    </row>
    <row r="84" spans="2:7">
      <c r="B84" s="10"/>
      <c r="C84" s="13"/>
      <c r="D84" s="13"/>
    </row>
    <row r="85" spans="2:7">
      <c r="B85" s="11" t="s">
        <v>130</v>
      </c>
      <c r="C85" s="26"/>
      <c r="D85" s="26"/>
    </row>
    <row r="86" spans="2:7">
      <c r="B86" s="10" t="s">
        <v>88</v>
      </c>
      <c r="C86" s="14">
        <v>1800</v>
      </c>
      <c r="D86" s="13" t="s">
        <v>123</v>
      </c>
      <c r="F86">
        <f>+C86*C18</f>
        <v>23967000</v>
      </c>
      <c r="G86" s="448">
        <f>+F86/10^7</f>
        <v>2.3967000000000001</v>
      </c>
    </row>
    <row r="87" spans="2:7">
      <c r="B87" s="10" t="s">
        <v>90</v>
      </c>
      <c r="C87" s="13">
        <v>410</v>
      </c>
      <c r="D87" s="13" t="s">
        <v>123</v>
      </c>
      <c r="F87">
        <f t="shared" ref="F87:F89" si="4">+C87*C19</f>
        <v>7183200</v>
      </c>
      <c r="G87" s="448">
        <f t="shared" ref="G87:G89" si="5">+F87/10^7</f>
        <v>0.71831999999999996</v>
      </c>
    </row>
    <row r="88" spans="2:7">
      <c r="B88" s="10" t="s">
        <v>91</v>
      </c>
      <c r="C88" s="13">
        <v>410</v>
      </c>
      <c r="D88" s="13" t="s">
        <v>123</v>
      </c>
      <c r="F88">
        <f t="shared" si="4"/>
        <v>2873280</v>
      </c>
      <c r="G88" s="448">
        <f t="shared" si="5"/>
        <v>0.28732799999999997</v>
      </c>
    </row>
    <row r="89" spans="2:7">
      <c r="B89" s="10" t="s">
        <v>92</v>
      </c>
      <c r="C89" s="13">
        <v>10</v>
      </c>
      <c r="D89" s="13" t="s">
        <v>131</v>
      </c>
      <c r="F89">
        <f t="shared" si="4"/>
        <v>73000</v>
      </c>
      <c r="G89" s="448">
        <f t="shared" si="5"/>
        <v>7.3000000000000001E-3</v>
      </c>
    </row>
    <row r="90" spans="2:7">
      <c r="B90" s="10"/>
      <c r="C90" s="13"/>
      <c r="D90" s="13"/>
    </row>
    <row r="91" spans="2:7">
      <c r="B91" s="12" t="s">
        <v>132</v>
      </c>
      <c r="C91" s="26"/>
      <c r="D91" s="26"/>
    </row>
    <row r="92" spans="2:7">
      <c r="B92" s="10" t="s">
        <v>412</v>
      </c>
      <c r="C92" s="13">
        <v>12000</v>
      </c>
      <c r="D92" s="13" t="s">
        <v>413</v>
      </c>
      <c r="E92" s="40"/>
    </row>
    <row r="93" spans="2:7">
      <c r="B93" s="10" t="s">
        <v>414</v>
      </c>
      <c r="C93" s="13">
        <v>1448</v>
      </c>
      <c r="D93" s="13" t="s">
        <v>415</v>
      </c>
      <c r="E93" s="40" t="s">
        <v>417</v>
      </c>
    </row>
    <row r="94" spans="2:7">
      <c r="B94" s="10" t="s">
        <v>416</v>
      </c>
      <c r="C94" s="13">
        <f>0.28*C92</f>
        <v>3360.0000000000005</v>
      </c>
      <c r="D94" s="13" t="s">
        <v>415</v>
      </c>
      <c r="E94" s="51" t="s">
        <v>419</v>
      </c>
      <c r="G94" s="51"/>
    </row>
    <row r="95" spans="2:7">
      <c r="B95" s="10" t="s">
        <v>133</v>
      </c>
      <c r="C95" s="13">
        <f>5%*(C94+C93)</f>
        <v>240.4</v>
      </c>
      <c r="D95" s="13" t="s">
        <v>415</v>
      </c>
      <c r="E95" s="40" t="s">
        <v>418</v>
      </c>
      <c r="G95" s="51"/>
    </row>
    <row r="96" spans="2:7">
      <c r="B96" s="10" t="s">
        <v>10</v>
      </c>
      <c r="C96" s="13">
        <f>+C94+C95+C93</f>
        <v>5048.4000000000005</v>
      </c>
      <c r="D96" s="13" t="s">
        <v>415</v>
      </c>
      <c r="G96" s="51"/>
    </row>
    <row r="97" spans="1:7">
      <c r="B97" s="10" t="s">
        <v>134</v>
      </c>
      <c r="C97" s="13">
        <v>8</v>
      </c>
      <c r="D97" s="13" t="s">
        <v>135</v>
      </c>
    </row>
    <row r="98" spans="1:7">
      <c r="B98" s="10" t="s">
        <v>422</v>
      </c>
      <c r="C98" s="14">
        <f>+C96*C97</f>
        <v>40387.200000000004</v>
      </c>
      <c r="D98" s="13" t="s">
        <v>420</v>
      </c>
    </row>
    <row r="99" spans="1:7">
      <c r="B99" s="10" t="s">
        <v>422</v>
      </c>
      <c r="C99" s="14">
        <f>+C98*350</f>
        <v>14135520.000000002</v>
      </c>
      <c r="D99" s="13" t="s">
        <v>138</v>
      </c>
      <c r="E99" s="51" t="s">
        <v>421</v>
      </c>
    </row>
    <row r="100" spans="1:7">
      <c r="B100" s="10"/>
      <c r="C100" s="449">
        <f>+C99/C97</f>
        <v>1766940.0000000002</v>
      </c>
      <c r="D100" s="13"/>
      <c r="G100" t="s">
        <v>409</v>
      </c>
    </row>
    <row r="101" spans="1:7">
      <c r="B101" s="12" t="s">
        <v>136</v>
      </c>
      <c r="C101" s="26"/>
      <c r="D101" s="26"/>
      <c r="G101" t="s">
        <v>410</v>
      </c>
    </row>
    <row r="102" spans="1:7">
      <c r="A102">
        <f>+C102/12</f>
        <v>900000</v>
      </c>
      <c r="B102" s="10" t="s">
        <v>137</v>
      </c>
      <c r="C102" s="14">
        <f>9*10^5*12</f>
        <v>10800000</v>
      </c>
      <c r="D102" s="13" t="s">
        <v>138</v>
      </c>
      <c r="F102" s="45"/>
      <c r="G102" t="s">
        <v>411</v>
      </c>
    </row>
    <row r="103" spans="1:7">
      <c r="B103" s="10" t="s">
        <v>384</v>
      </c>
      <c r="C103" s="14">
        <v>1983871</v>
      </c>
      <c r="D103" s="13" t="s">
        <v>138</v>
      </c>
    </row>
    <row r="104" spans="1:7">
      <c r="B104" s="10"/>
      <c r="C104" s="14"/>
      <c r="D104" s="13"/>
    </row>
    <row r="105" spans="1:7">
      <c r="B105" s="11" t="s">
        <v>139</v>
      </c>
      <c r="C105" s="30"/>
      <c r="D105" s="32"/>
    </row>
    <row r="106" spans="1:7">
      <c r="B106" s="10" t="s">
        <v>140</v>
      </c>
      <c r="C106" s="14">
        <f>100*4*350*25</f>
        <v>3500000</v>
      </c>
      <c r="D106" s="13" t="s">
        <v>138</v>
      </c>
      <c r="E106" s="51" t="s">
        <v>406</v>
      </c>
    </row>
    <row r="107" spans="1:7">
      <c r="B107" s="10" t="s">
        <v>141</v>
      </c>
      <c r="C107" s="364">
        <v>1.2E-2</v>
      </c>
      <c r="D107" s="13" t="s">
        <v>405</v>
      </c>
      <c r="E107" s="340">
        <f>+'Projected P&amp;L'!D19+'Projected P&amp;L'!D21+'Projected P&amp;L'!D20+'Projected P&amp;L'!D22</f>
        <v>10.982367500000001</v>
      </c>
      <c r="F107" s="44">
        <f>1460000/(E107*10^7)</f>
        <v>1.329403700977954E-2</v>
      </c>
    </row>
    <row r="108" spans="1:7">
      <c r="B108" s="10" t="s">
        <v>142</v>
      </c>
      <c r="C108" s="364">
        <v>6.0000000000000001E-3</v>
      </c>
      <c r="D108" s="13" t="s">
        <v>405</v>
      </c>
    </row>
    <row r="109" spans="1:7">
      <c r="B109" s="10" t="s">
        <v>143</v>
      </c>
      <c r="C109" s="14">
        <v>1000000</v>
      </c>
      <c r="D109" s="13" t="s">
        <v>138</v>
      </c>
    </row>
    <row r="110" spans="1:7">
      <c r="B110" s="10" t="s">
        <v>144</v>
      </c>
      <c r="C110" s="14">
        <v>182500</v>
      </c>
      <c r="D110" s="13" t="s">
        <v>138</v>
      </c>
    </row>
    <row r="111" spans="1:7">
      <c r="B111" s="10" t="s">
        <v>145</v>
      </c>
      <c r="C111" s="364">
        <v>0.04</v>
      </c>
      <c r="D111" s="13" t="s">
        <v>405</v>
      </c>
      <c r="E111" s="44"/>
    </row>
    <row r="112" spans="1:7">
      <c r="B112" s="10"/>
      <c r="C112" s="13"/>
      <c r="D112" s="13"/>
    </row>
    <row r="113" spans="2:4">
      <c r="B113" s="11" t="s">
        <v>146</v>
      </c>
      <c r="C113" s="32"/>
      <c r="D113" s="32"/>
    </row>
    <row r="114" spans="2:4">
      <c r="B114" s="10" t="s">
        <v>147</v>
      </c>
      <c r="C114" s="28">
        <f>'Project Cost'!D34</f>
        <v>7.6</v>
      </c>
      <c r="D114" s="13" t="s">
        <v>383</v>
      </c>
    </row>
    <row r="115" spans="2:4">
      <c r="B115" s="10" t="s">
        <v>148</v>
      </c>
      <c r="C115" s="28">
        <f>'Project Cost'!D8+'Project Cost'!D9</f>
        <v>37.65</v>
      </c>
      <c r="D115" s="13" t="s">
        <v>383</v>
      </c>
    </row>
    <row r="116" spans="2:4">
      <c r="B116" s="10" t="s">
        <v>149</v>
      </c>
      <c r="C116" s="13" t="s">
        <v>55</v>
      </c>
      <c r="D116" s="13" t="s">
        <v>383</v>
      </c>
    </row>
    <row r="117" spans="2:4">
      <c r="B117" s="10" t="s">
        <v>150</v>
      </c>
      <c r="C117" s="28">
        <f>'Project Cost'!D55</f>
        <v>0.4</v>
      </c>
      <c r="D117" s="13" t="s">
        <v>383</v>
      </c>
    </row>
    <row r="118" spans="2:4">
      <c r="B118" s="10" t="s">
        <v>368</v>
      </c>
      <c r="C118" s="28">
        <f>'Project Cost'!F12</f>
        <v>1.8913386388888891</v>
      </c>
      <c r="D118" s="13" t="s">
        <v>383</v>
      </c>
    </row>
    <row r="119" spans="2:4">
      <c r="B119" s="10" t="s">
        <v>151</v>
      </c>
      <c r="C119" s="28">
        <f>'Project Cost'!D13</f>
        <v>1.5031627118644066</v>
      </c>
      <c r="D119" s="13" t="s">
        <v>383</v>
      </c>
    </row>
    <row r="120" spans="2:4">
      <c r="B120" s="10" t="s">
        <v>152</v>
      </c>
      <c r="C120" s="28">
        <f>'Project Cost'!D60-'Project Cost'!D55</f>
        <v>2.93</v>
      </c>
      <c r="D120" s="13" t="s">
        <v>383</v>
      </c>
    </row>
    <row r="121" spans="2:4">
      <c r="B121" s="10" t="s">
        <v>153</v>
      </c>
      <c r="C121" s="28">
        <f>'Project Cost'!E14</f>
        <v>6.3360162711864403</v>
      </c>
      <c r="D121" s="13" t="s">
        <v>383</v>
      </c>
    </row>
    <row r="122" spans="2:4">
      <c r="B122" s="299" t="s">
        <v>154</v>
      </c>
      <c r="C122" s="300">
        <f>SUM(C114:C121)</f>
        <v>58.310517621939731</v>
      </c>
      <c r="D122" s="301" t="s">
        <v>383</v>
      </c>
    </row>
    <row r="123" spans="2:4">
      <c r="B123" s="10"/>
      <c r="C123" s="13"/>
      <c r="D123" s="13"/>
    </row>
    <row r="124" spans="2:4">
      <c r="B124" s="16" t="s">
        <v>155</v>
      </c>
      <c r="C124" s="29"/>
      <c r="D124" s="29"/>
    </row>
    <row r="125" spans="2:4">
      <c r="B125" s="10"/>
      <c r="C125" s="13"/>
      <c r="D125" s="13"/>
    </row>
    <row r="126" spans="2:4">
      <c r="B126" s="10" t="s">
        <v>156</v>
      </c>
      <c r="C126" s="31">
        <f>'Project Cost'!E19</f>
        <v>0.5</v>
      </c>
      <c r="D126" s="13"/>
    </row>
    <row r="127" spans="2:4">
      <c r="B127" s="10" t="s">
        <v>157</v>
      </c>
      <c r="C127" s="31">
        <f>'Project Cost'!E18</f>
        <v>0.5</v>
      </c>
      <c r="D127" s="13"/>
    </row>
    <row r="128" spans="2:4">
      <c r="B128" s="10" t="s">
        <v>158</v>
      </c>
      <c r="C128" s="28">
        <f>+'Project Cost'!D19</f>
        <v>29.917970675376644</v>
      </c>
      <c r="D128" s="13" t="s">
        <v>383</v>
      </c>
    </row>
    <row r="129" spans="2:4">
      <c r="B129" s="10" t="s">
        <v>159</v>
      </c>
      <c r="C129" s="33">
        <v>50130</v>
      </c>
      <c r="D129" s="13"/>
    </row>
    <row r="130" spans="2:4">
      <c r="B130" s="10" t="s">
        <v>160</v>
      </c>
      <c r="C130" s="13" t="s">
        <v>399</v>
      </c>
      <c r="D130" s="13"/>
    </row>
    <row r="131" spans="2:4">
      <c r="B131" s="10" t="s">
        <v>400</v>
      </c>
      <c r="C131" s="13" t="s">
        <v>397</v>
      </c>
      <c r="D131" s="13"/>
    </row>
    <row r="132" spans="2:4">
      <c r="B132" s="10" t="s">
        <v>401</v>
      </c>
      <c r="C132" s="344" t="s">
        <v>398</v>
      </c>
      <c r="D132" s="13"/>
    </row>
    <row r="133" spans="2:4">
      <c r="B133" s="10" t="s">
        <v>161</v>
      </c>
      <c r="C133" s="31">
        <v>0.1</v>
      </c>
      <c r="D133" s="13"/>
    </row>
    <row r="134" spans="2:4">
      <c r="B134" s="10" t="s">
        <v>162</v>
      </c>
      <c r="C134" s="28">
        <f>'Repayment Schedule'!J116</f>
        <v>13.832273138594429</v>
      </c>
      <c r="D134" s="13" t="s">
        <v>383</v>
      </c>
    </row>
    <row r="135" spans="2:4">
      <c r="B135" s="10" t="s">
        <v>163</v>
      </c>
      <c r="C135" s="13" t="s">
        <v>164</v>
      </c>
      <c r="D135" s="13"/>
    </row>
    <row r="136" spans="2:4">
      <c r="B136" s="10" t="s">
        <v>403</v>
      </c>
      <c r="C136" s="38">
        <v>4</v>
      </c>
      <c r="D136" s="13" t="s">
        <v>383</v>
      </c>
    </row>
    <row r="137" spans="2:4">
      <c r="B137" s="10" t="s">
        <v>402</v>
      </c>
      <c r="C137" s="345">
        <v>7.0000000000000007E-2</v>
      </c>
      <c r="D137" s="13"/>
    </row>
    <row r="138" spans="2:4">
      <c r="B138" s="10" t="s">
        <v>165</v>
      </c>
      <c r="C138" s="31">
        <f>+IRR!C23</f>
        <v>0.15945034623146062</v>
      </c>
      <c r="D138" s="13"/>
    </row>
    <row r="139" spans="2:4">
      <c r="B139" s="10" t="s">
        <v>442</v>
      </c>
      <c r="C139" s="28">
        <f>+IRR!C24</f>
        <v>27.703528332443216</v>
      </c>
      <c r="D139" s="13" t="s">
        <v>383</v>
      </c>
    </row>
    <row r="140" spans="2:4">
      <c r="B140" s="17"/>
      <c r="C140" s="34"/>
      <c r="D140" s="34"/>
    </row>
    <row r="141" spans="2:4">
      <c r="B141" s="17"/>
      <c r="C141" s="34"/>
      <c r="D141" s="34"/>
    </row>
    <row r="142" spans="2:4">
      <c r="B142" s="17"/>
      <c r="C142" s="34"/>
      <c r="D142" s="34"/>
    </row>
    <row r="143" spans="2:4">
      <c r="B143" s="17"/>
      <c r="C143" s="34"/>
      <c r="D143" s="34"/>
    </row>
    <row r="144" spans="2:4">
      <c r="B144" s="17"/>
      <c r="C144" s="34"/>
      <c r="D144" s="34"/>
    </row>
    <row r="145" spans="2:4">
      <c r="B145" s="17"/>
      <c r="C145" s="34"/>
      <c r="D145" s="34"/>
    </row>
    <row r="146" spans="2:4">
      <c r="B146" s="17"/>
      <c r="C146" s="34"/>
      <c r="D146" s="34"/>
    </row>
    <row r="147" spans="2:4">
      <c r="B147" s="17"/>
      <c r="C147" s="34"/>
      <c r="D147" s="34"/>
    </row>
    <row r="148" spans="2:4">
      <c r="B148" s="17"/>
      <c r="C148" s="34"/>
      <c r="D148" s="34"/>
    </row>
    <row r="149" spans="2:4">
      <c r="B149" s="17"/>
      <c r="C149" s="34"/>
      <c r="D149" s="34"/>
    </row>
    <row r="150" spans="2:4">
      <c r="B150" s="17"/>
      <c r="C150" s="34"/>
      <c r="D150" s="34"/>
    </row>
    <row r="151" spans="2:4">
      <c r="B151" s="17"/>
      <c r="C151" s="34"/>
      <c r="D151" s="34"/>
    </row>
    <row r="152" spans="2:4">
      <c r="B152" s="17"/>
      <c r="C152" s="34"/>
      <c r="D152" s="34"/>
    </row>
    <row r="153" spans="2:4">
      <c r="B153" s="17"/>
      <c r="C153" s="34"/>
      <c r="D153" s="34"/>
    </row>
    <row r="154" spans="2:4">
      <c r="B154" s="17"/>
      <c r="C154" s="34"/>
      <c r="D154" s="34"/>
    </row>
    <row r="155" spans="2:4">
      <c r="B155" s="17"/>
      <c r="C155" s="34"/>
      <c r="D155" s="34"/>
    </row>
    <row r="156" spans="2:4">
      <c r="B156" s="17"/>
      <c r="C156" s="34"/>
      <c r="D156" s="34"/>
    </row>
    <row r="157" spans="2:4">
      <c r="B157" s="17"/>
      <c r="C157" s="34"/>
      <c r="D157" s="34"/>
    </row>
    <row r="158" spans="2:4">
      <c r="B158" s="17"/>
      <c r="C158" s="34"/>
      <c r="D158" s="34"/>
    </row>
    <row r="159" spans="2:4">
      <c r="B159" s="17"/>
      <c r="C159" s="34"/>
      <c r="D159" s="34"/>
    </row>
    <row r="160" spans="2:4">
      <c r="B160" s="17"/>
      <c r="C160" s="34"/>
      <c r="D160" s="34"/>
    </row>
    <row r="161" spans="2:4">
      <c r="B161" s="17"/>
      <c r="C161" s="34"/>
      <c r="D161" s="34"/>
    </row>
    <row r="162" spans="2:4">
      <c r="B162" s="17"/>
      <c r="C162" s="34"/>
      <c r="D162" s="34"/>
    </row>
    <row r="163" spans="2:4">
      <c r="B163" s="17"/>
      <c r="C163" s="34"/>
      <c r="D163" s="34"/>
    </row>
    <row r="164" spans="2:4">
      <c r="B164" s="17"/>
      <c r="C164" s="34"/>
      <c r="D164" s="34"/>
    </row>
    <row r="165" spans="2:4">
      <c r="B165" s="17"/>
      <c r="C165" s="34"/>
      <c r="D165" s="34"/>
    </row>
    <row r="166" spans="2:4">
      <c r="B166" s="17"/>
      <c r="C166" s="34"/>
      <c r="D166" s="34"/>
    </row>
    <row r="167" spans="2:4">
      <c r="B167" s="17"/>
      <c r="C167" s="34"/>
      <c r="D167" s="34"/>
    </row>
    <row r="168" spans="2:4">
      <c r="B168" s="17"/>
      <c r="C168" s="34"/>
      <c r="D168" s="34"/>
    </row>
    <row r="169" spans="2:4">
      <c r="B169" s="17"/>
      <c r="C169" s="34"/>
      <c r="D169" s="34"/>
    </row>
    <row r="170" spans="2:4">
      <c r="B170" s="17"/>
      <c r="C170" s="34"/>
      <c r="D170" s="34"/>
    </row>
    <row r="171" spans="2:4">
      <c r="B171" s="17"/>
      <c r="C171" s="34"/>
      <c r="D171" s="34"/>
    </row>
    <row r="172" spans="2:4">
      <c r="B172" s="17"/>
      <c r="C172" s="34"/>
      <c r="D172" s="34"/>
    </row>
    <row r="173" spans="2:4">
      <c r="B173" s="17"/>
      <c r="C173" s="34"/>
      <c r="D173" s="34"/>
    </row>
    <row r="174" spans="2:4">
      <c r="B174" s="17"/>
      <c r="C174" s="34"/>
      <c r="D174" s="34"/>
    </row>
    <row r="175" spans="2:4">
      <c r="B175" s="17"/>
      <c r="C175" s="34"/>
      <c r="D175" s="34"/>
    </row>
    <row r="176" spans="2:4">
      <c r="B176" s="17"/>
      <c r="C176" s="34"/>
      <c r="D176" s="34"/>
    </row>
    <row r="177" spans="2:4">
      <c r="B177" s="17"/>
      <c r="C177" s="34"/>
      <c r="D177" s="34"/>
    </row>
    <row r="178" spans="2:4">
      <c r="B178" s="17"/>
      <c r="C178" s="34"/>
      <c r="D178" s="34"/>
    </row>
    <row r="179" spans="2:4">
      <c r="B179" s="17"/>
      <c r="C179" s="34"/>
      <c r="D179" s="34"/>
    </row>
    <row r="180" spans="2:4">
      <c r="B180" s="17"/>
      <c r="C180" s="34"/>
      <c r="D180" s="34"/>
    </row>
    <row r="181" spans="2:4">
      <c r="B181" s="17"/>
      <c r="C181" s="34"/>
      <c r="D181" s="34"/>
    </row>
    <row r="182" spans="2:4">
      <c r="B182" s="17"/>
      <c r="C182" s="34"/>
      <c r="D182" s="34"/>
    </row>
    <row r="183" spans="2:4">
      <c r="B183" s="17"/>
      <c r="C183" s="34"/>
      <c r="D183" s="34"/>
    </row>
    <row r="184" spans="2:4">
      <c r="B184" s="17"/>
      <c r="C184" s="34"/>
      <c r="D184" s="34"/>
    </row>
    <row r="185" spans="2:4">
      <c r="B185" s="17"/>
      <c r="C185" s="34"/>
      <c r="D185" s="34"/>
    </row>
    <row r="186" spans="2:4">
      <c r="B186" s="17"/>
      <c r="C186" s="34"/>
      <c r="D186" s="34"/>
    </row>
    <row r="187" spans="2:4">
      <c r="B187" s="17"/>
      <c r="C187" s="34"/>
      <c r="D187" s="34"/>
    </row>
    <row r="188" spans="2:4">
      <c r="B188" s="17"/>
      <c r="C188" s="34"/>
      <c r="D188" s="34"/>
    </row>
    <row r="189" spans="2:4">
      <c r="B189" s="17"/>
      <c r="C189" s="34"/>
      <c r="D189" s="34"/>
    </row>
    <row r="190" spans="2:4">
      <c r="B190" s="17"/>
      <c r="C190" s="34"/>
      <c r="D190" s="34"/>
    </row>
    <row r="191" spans="2:4">
      <c r="B191" s="17"/>
      <c r="C191" s="34"/>
      <c r="D191" s="34"/>
    </row>
    <row r="192" spans="2:4">
      <c r="B192" s="17"/>
      <c r="C192" s="34"/>
      <c r="D192" s="34"/>
    </row>
    <row r="193" spans="2:4">
      <c r="B193" s="17"/>
      <c r="C193" s="34"/>
      <c r="D193" s="34"/>
    </row>
    <row r="194" spans="2:4">
      <c r="B194" s="17"/>
      <c r="C194" s="34"/>
      <c r="D194" s="34"/>
    </row>
    <row r="195" spans="2:4">
      <c r="B195" s="17"/>
      <c r="C195" s="34"/>
      <c r="D195" s="34"/>
    </row>
    <row r="196" spans="2:4">
      <c r="B196" s="17"/>
      <c r="C196" s="34"/>
      <c r="D196" s="34"/>
    </row>
    <row r="197" spans="2:4">
      <c r="B197" s="17"/>
      <c r="C197" s="34"/>
      <c r="D197" s="34"/>
    </row>
    <row r="198" spans="2:4">
      <c r="B198" s="17"/>
      <c r="C198" s="34"/>
      <c r="D198" s="34"/>
    </row>
    <row r="199" spans="2:4">
      <c r="B199" s="17"/>
      <c r="C199" s="34"/>
      <c r="D199" s="34"/>
    </row>
    <row r="200" spans="2:4">
      <c r="B200" s="17"/>
      <c r="C200" s="34"/>
      <c r="D200" s="34"/>
    </row>
    <row r="201" spans="2:4">
      <c r="B201" s="17"/>
      <c r="C201" s="34"/>
      <c r="D201" s="34"/>
    </row>
    <row r="202" spans="2:4">
      <c r="B202" s="17"/>
      <c r="C202" s="34"/>
      <c r="D202" s="34"/>
    </row>
    <row r="203" spans="2:4">
      <c r="B203" s="17"/>
      <c r="C203" s="34"/>
      <c r="D203" s="34"/>
    </row>
    <row r="204" spans="2:4">
      <c r="B204" s="17"/>
      <c r="C204" s="34"/>
      <c r="D204" s="34"/>
    </row>
    <row r="205" spans="2:4">
      <c r="B205" s="17"/>
      <c r="C205" s="34"/>
      <c r="D205" s="34"/>
    </row>
    <row r="206" spans="2:4">
      <c r="B206" s="17"/>
      <c r="C206" s="34"/>
      <c r="D206" s="34"/>
    </row>
    <row r="207" spans="2:4">
      <c r="B207" s="17"/>
      <c r="C207" s="34"/>
      <c r="D207" s="34"/>
    </row>
    <row r="208" spans="2:4">
      <c r="B208" s="17"/>
      <c r="C208" s="34"/>
      <c r="D208" s="34"/>
    </row>
    <row r="209" spans="2:4">
      <c r="B209" s="17"/>
      <c r="C209" s="34"/>
      <c r="D209" s="34"/>
    </row>
    <row r="210" spans="2:4">
      <c r="B210" s="17"/>
      <c r="C210" s="34"/>
      <c r="D210" s="34"/>
    </row>
    <row r="211" spans="2:4">
      <c r="B211" s="17"/>
      <c r="C211" s="34"/>
      <c r="D211" s="34"/>
    </row>
    <row r="212" spans="2:4">
      <c r="B212" s="17"/>
      <c r="C212" s="34"/>
      <c r="D212" s="34"/>
    </row>
    <row r="213" spans="2:4">
      <c r="B213" s="17"/>
      <c r="C213" s="34"/>
      <c r="D213" s="34"/>
    </row>
    <row r="214" spans="2:4">
      <c r="B214" s="17"/>
      <c r="C214" s="34"/>
      <c r="D214" s="34"/>
    </row>
    <row r="215" spans="2:4">
      <c r="B215" s="17"/>
      <c r="C215" s="34"/>
      <c r="D215" s="34"/>
    </row>
    <row r="216" spans="2:4">
      <c r="B216" s="17"/>
      <c r="C216" s="34"/>
      <c r="D216" s="34"/>
    </row>
    <row r="217" spans="2:4">
      <c r="B217" s="17"/>
      <c r="C217" s="34"/>
      <c r="D217" s="34"/>
    </row>
    <row r="218" spans="2:4">
      <c r="B218" s="17"/>
      <c r="C218" s="34"/>
      <c r="D218" s="34"/>
    </row>
    <row r="219" spans="2:4">
      <c r="B219" s="17"/>
      <c r="C219" s="34"/>
      <c r="D219" s="34"/>
    </row>
    <row r="220" spans="2:4">
      <c r="B220" s="17"/>
      <c r="C220" s="34"/>
      <c r="D220" s="34"/>
    </row>
    <row r="221" spans="2:4">
      <c r="B221" s="17"/>
      <c r="C221" s="34"/>
      <c r="D221" s="34"/>
    </row>
    <row r="222" spans="2:4">
      <c r="B222" s="17"/>
      <c r="C222" s="34"/>
      <c r="D222" s="34"/>
    </row>
    <row r="223" spans="2:4">
      <c r="B223" s="17"/>
      <c r="C223" s="34"/>
      <c r="D223" s="34"/>
    </row>
    <row r="224" spans="2:4">
      <c r="B224" s="17"/>
      <c r="C224" s="34"/>
      <c r="D224" s="34"/>
    </row>
    <row r="225" spans="2:4">
      <c r="B225" s="17"/>
      <c r="C225" s="34"/>
      <c r="D225" s="34"/>
    </row>
    <row r="226" spans="2:4">
      <c r="B226" s="17"/>
      <c r="C226" s="34"/>
      <c r="D226" s="34"/>
    </row>
    <row r="227" spans="2:4">
      <c r="B227" s="17"/>
      <c r="C227" s="34"/>
      <c r="D227" s="34"/>
    </row>
    <row r="228" spans="2:4">
      <c r="B228" s="17"/>
      <c r="C228" s="34"/>
      <c r="D228" s="34"/>
    </row>
    <row r="229" spans="2:4">
      <c r="B229" s="17"/>
      <c r="C229" s="34"/>
      <c r="D229" s="34"/>
    </row>
    <row r="230" spans="2:4">
      <c r="B230" s="17"/>
      <c r="C230" s="34"/>
      <c r="D230" s="34"/>
    </row>
    <row r="231" spans="2:4">
      <c r="B231" s="17"/>
      <c r="C231" s="34"/>
      <c r="D231" s="34"/>
    </row>
    <row r="232" spans="2:4">
      <c r="B232" s="17"/>
      <c r="C232" s="34"/>
      <c r="D232" s="34"/>
    </row>
    <row r="233" spans="2:4">
      <c r="B233" s="17"/>
      <c r="C233" s="34"/>
      <c r="D233" s="34"/>
    </row>
    <row r="234" spans="2:4">
      <c r="B234" s="17"/>
      <c r="C234" s="34"/>
      <c r="D234" s="34"/>
    </row>
    <row r="235" spans="2:4">
      <c r="B235" s="17"/>
      <c r="C235" s="34"/>
      <c r="D235" s="34"/>
    </row>
    <row r="236" spans="2:4">
      <c r="B236" s="17"/>
      <c r="C236" s="34"/>
      <c r="D236" s="34"/>
    </row>
    <row r="237" spans="2:4">
      <c r="B237" s="17"/>
      <c r="C237" s="34"/>
      <c r="D237" s="34"/>
    </row>
    <row r="238" spans="2:4">
      <c r="B238" s="17"/>
      <c r="C238" s="34"/>
      <c r="D238" s="34"/>
    </row>
    <row r="239" spans="2:4">
      <c r="B239" s="17"/>
      <c r="C239" s="34"/>
      <c r="D239" s="34"/>
    </row>
    <row r="240" spans="2:4">
      <c r="B240" s="17"/>
      <c r="C240" s="34"/>
      <c r="D240" s="34"/>
    </row>
    <row r="241" spans="2:4">
      <c r="B241" s="17"/>
      <c r="C241" s="34"/>
      <c r="D241" s="34"/>
    </row>
    <row r="242" spans="2:4">
      <c r="B242" s="17"/>
      <c r="C242" s="34"/>
      <c r="D242" s="34"/>
    </row>
    <row r="243" spans="2:4">
      <c r="B243" s="17"/>
      <c r="C243" s="34"/>
      <c r="D243" s="34"/>
    </row>
    <row r="244" spans="2:4">
      <c r="B244" s="17"/>
      <c r="C244" s="34"/>
      <c r="D244" s="34"/>
    </row>
    <row r="245" spans="2:4">
      <c r="B245" s="17"/>
      <c r="C245" s="34"/>
      <c r="D245" s="34"/>
    </row>
    <row r="246" spans="2:4">
      <c r="B246" s="17"/>
      <c r="C246" s="34"/>
      <c r="D246" s="34"/>
    </row>
    <row r="247" spans="2:4">
      <c r="B247" s="17"/>
      <c r="C247" s="34"/>
      <c r="D247" s="34"/>
    </row>
    <row r="248" spans="2:4">
      <c r="B248" s="17"/>
      <c r="C248" s="34"/>
      <c r="D248" s="34"/>
    </row>
    <row r="249" spans="2:4">
      <c r="B249" s="17"/>
      <c r="C249" s="34"/>
      <c r="D249" s="34"/>
    </row>
    <row r="250" spans="2:4">
      <c r="B250" s="17"/>
      <c r="C250" s="34"/>
      <c r="D250" s="34"/>
    </row>
    <row r="251" spans="2:4">
      <c r="B251" s="17"/>
      <c r="C251" s="34"/>
      <c r="D251" s="34"/>
    </row>
    <row r="252" spans="2:4">
      <c r="B252" s="17"/>
      <c r="C252" s="34"/>
      <c r="D252" s="34"/>
    </row>
    <row r="253" spans="2:4">
      <c r="B253" s="17"/>
      <c r="C253" s="34"/>
      <c r="D253" s="34"/>
    </row>
    <row r="254" spans="2:4">
      <c r="B254" s="17"/>
      <c r="C254" s="34"/>
      <c r="D254" s="34"/>
    </row>
    <row r="255" spans="2:4">
      <c r="B255" s="17"/>
      <c r="C255" s="34"/>
      <c r="D255" s="34"/>
    </row>
    <row r="256" spans="2:4">
      <c r="B256" s="17"/>
      <c r="C256" s="34"/>
      <c r="D256" s="34"/>
    </row>
    <row r="257" spans="2:4">
      <c r="B257" s="17"/>
      <c r="C257" s="34"/>
      <c r="D257" s="34"/>
    </row>
    <row r="258" spans="2:4">
      <c r="B258" s="17"/>
      <c r="C258" s="34"/>
      <c r="D258" s="34"/>
    </row>
    <row r="259" spans="2:4">
      <c r="B259" s="17"/>
      <c r="C259" s="34"/>
      <c r="D259" s="34"/>
    </row>
    <row r="260" spans="2:4">
      <c r="B260" s="17"/>
      <c r="C260" s="34"/>
      <c r="D260" s="34"/>
    </row>
    <row r="261" spans="2:4">
      <c r="B261" s="17"/>
      <c r="C261" s="34"/>
      <c r="D261" s="34"/>
    </row>
    <row r="262" spans="2:4">
      <c r="B262" s="17"/>
      <c r="C262" s="34"/>
      <c r="D262" s="34"/>
    </row>
    <row r="263" spans="2:4">
      <c r="B263" s="17"/>
      <c r="C263" s="34"/>
      <c r="D263" s="34"/>
    </row>
    <row r="264" spans="2:4">
      <c r="B264" s="17"/>
      <c r="C264" s="34"/>
      <c r="D264" s="34"/>
    </row>
    <row r="265" spans="2:4">
      <c r="B265" s="17"/>
      <c r="C265" s="34"/>
      <c r="D265" s="34"/>
    </row>
    <row r="266" spans="2:4">
      <c r="B266" s="17"/>
      <c r="C266" s="34"/>
      <c r="D266" s="34"/>
    </row>
    <row r="267" spans="2:4">
      <c r="B267" s="17"/>
      <c r="C267" s="34"/>
      <c r="D267" s="34"/>
    </row>
    <row r="268" spans="2:4">
      <c r="B268" s="17"/>
      <c r="C268" s="34"/>
      <c r="D268" s="34"/>
    </row>
    <row r="269" spans="2:4">
      <c r="B269" s="17"/>
      <c r="C269" s="34"/>
      <c r="D269" s="34"/>
    </row>
    <row r="270" spans="2:4">
      <c r="B270" s="17"/>
      <c r="C270" s="34"/>
      <c r="D270" s="34"/>
    </row>
    <row r="271" spans="2:4">
      <c r="B271" s="17"/>
      <c r="C271" s="34"/>
      <c r="D271" s="34"/>
    </row>
    <row r="272" spans="2:4">
      <c r="B272" s="17"/>
      <c r="C272" s="34"/>
      <c r="D272" s="34"/>
    </row>
    <row r="273" spans="2:4">
      <c r="B273" s="17"/>
      <c r="C273" s="34"/>
      <c r="D273" s="34"/>
    </row>
    <row r="274" spans="2:4">
      <c r="B274" s="17"/>
      <c r="C274" s="34"/>
      <c r="D274" s="34"/>
    </row>
    <row r="275" spans="2:4">
      <c r="B275" s="17"/>
      <c r="C275" s="34"/>
      <c r="D275" s="34"/>
    </row>
    <row r="276" spans="2:4">
      <c r="B276" s="17"/>
      <c r="C276" s="34"/>
      <c r="D276" s="34"/>
    </row>
    <row r="277" spans="2:4">
      <c r="B277" s="17"/>
      <c r="C277" s="34"/>
      <c r="D277" s="34"/>
    </row>
    <row r="278" spans="2:4">
      <c r="B278" s="17"/>
      <c r="C278" s="34"/>
      <c r="D278" s="34"/>
    </row>
    <row r="279" spans="2:4">
      <c r="B279" s="17"/>
      <c r="C279" s="34"/>
      <c r="D279" s="34"/>
    </row>
    <row r="280" spans="2:4">
      <c r="B280" s="17"/>
      <c r="C280" s="34"/>
      <c r="D280" s="34"/>
    </row>
    <row r="281" spans="2:4">
      <c r="B281" s="17"/>
      <c r="C281" s="34"/>
      <c r="D281" s="34"/>
    </row>
    <row r="282" spans="2:4">
      <c r="B282" s="17"/>
      <c r="C282" s="34"/>
      <c r="D282" s="34"/>
    </row>
    <row r="283" spans="2:4">
      <c r="B283" s="17"/>
      <c r="C283" s="34"/>
      <c r="D283" s="34"/>
    </row>
    <row r="284" spans="2:4">
      <c r="B284" s="17"/>
      <c r="C284" s="34"/>
      <c r="D284" s="34"/>
    </row>
    <row r="285" spans="2:4">
      <c r="B285" s="17"/>
      <c r="C285" s="34"/>
      <c r="D285" s="34"/>
    </row>
    <row r="286" spans="2:4">
      <c r="B286" s="17"/>
      <c r="C286" s="34"/>
      <c r="D286" s="34"/>
    </row>
    <row r="287" spans="2:4">
      <c r="B287" s="17"/>
      <c r="C287" s="34"/>
      <c r="D287" s="34"/>
    </row>
    <row r="288" spans="2:4">
      <c r="B288" s="17"/>
      <c r="C288" s="34"/>
      <c r="D288" s="34"/>
    </row>
    <row r="289" spans="2:4">
      <c r="B289" s="17"/>
      <c r="C289" s="34"/>
      <c r="D289" s="34"/>
    </row>
    <row r="290" spans="2:4">
      <c r="B290" s="17"/>
      <c r="C290" s="34"/>
      <c r="D290" s="34"/>
    </row>
    <row r="291" spans="2:4">
      <c r="B291" s="17"/>
      <c r="C291" s="34"/>
      <c r="D291" s="34"/>
    </row>
    <row r="292" spans="2:4">
      <c r="B292" s="17"/>
      <c r="C292" s="34"/>
      <c r="D292" s="34"/>
    </row>
    <row r="293" spans="2:4">
      <c r="B293" s="17"/>
      <c r="C293" s="34"/>
      <c r="D293" s="34"/>
    </row>
    <row r="294" spans="2:4">
      <c r="B294" s="17"/>
      <c r="C294" s="34"/>
      <c r="D294" s="34"/>
    </row>
    <row r="295" spans="2:4">
      <c r="B295" s="17"/>
      <c r="C295" s="34"/>
      <c r="D295" s="34"/>
    </row>
    <row r="296" spans="2:4">
      <c r="B296" s="17"/>
      <c r="C296" s="34"/>
      <c r="D296" s="34"/>
    </row>
    <row r="297" spans="2:4">
      <c r="B297" s="17"/>
      <c r="C297" s="34"/>
      <c r="D297" s="34"/>
    </row>
    <row r="298" spans="2:4">
      <c r="B298" s="17"/>
      <c r="C298" s="34"/>
      <c r="D298" s="34"/>
    </row>
    <row r="299" spans="2:4">
      <c r="B299" s="17"/>
      <c r="C299" s="34"/>
      <c r="D299" s="34"/>
    </row>
    <row r="300" spans="2:4">
      <c r="B300" s="17"/>
      <c r="C300" s="34"/>
      <c r="D300" s="34"/>
    </row>
    <row r="301" spans="2:4">
      <c r="B301" s="17"/>
      <c r="C301" s="34"/>
      <c r="D301" s="34"/>
    </row>
    <row r="302" spans="2:4">
      <c r="B302" s="17"/>
      <c r="C302" s="34"/>
      <c r="D302" s="34"/>
    </row>
    <row r="303" spans="2:4">
      <c r="B303" s="17"/>
      <c r="C303" s="34"/>
      <c r="D303" s="34"/>
    </row>
    <row r="304" spans="2:4">
      <c r="B304" s="17"/>
      <c r="C304" s="34"/>
      <c r="D304" s="34"/>
    </row>
    <row r="305" spans="2:4">
      <c r="B305" s="17"/>
      <c r="C305" s="34"/>
      <c r="D305" s="34"/>
    </row>
    <row r="306" spans="2:4">
      <c r="B306" s="17"/>
      <c r="C306" s="34"/>
      <c r="D306" s="34"/>
    </row>
    <row r="307" spans="2:4">
      <c r="B307" s="17"/>
      <c r="C307" s="34"/>
      <c r="D307" s="34"/>
    </row>
    <row r="308" spans="2:4">
      <c r="B308" s="17"/>
      <c r="C308" s="34"/>
      <c r="D308" s="34"/>
    </row>
    <row r="309" spans="2:4">
      <c r="B309" s="17"/>
      <c r="C309" s="34"/>
      <c r="D309" s="34"/>
    </row>
    <row r="310" spans="2:4">
      <c r="B310" s="17"/>
      <c r="C310" s="34"/>
      <c r="D310" s="34"/>
    </row>
    <row r="311" spans="2:4">
      <c r="B311" s="17"/>
      <c r="C311" s="34"/>
      <c r="D311" s="34"/>
    </row>
    <row r="312" spans="2:4">
      <c r="B312" s="17"/>
      <c r="C312" s="34"/>
      <c r="D312" s="34"/>
    </row>
    <row r="313" spans="2:4">
      <c r="B313" s="17"/>
      <c r="C313" s="34"/>
      <c r="D313" s="34"/>
    </row>
    <row r="314" spans="2:4">
      <c r="B314" s="17"/>
      <c r="C314" s="34"/>
      <c r="D314" s="34"/>
    </row>
    <row r="315" spans="2:4">
      <c r="B315" s="17"/>
      <c r="C315" s="34"/>
      <c r="D315" s="34"/>
    </row>
    <row r="316" spans="2:4">
      <c r="B316" s="17"/>
      <c r="C316" s="34"/>
      <c r="D316" s="34"/>
    </row>
    <row r="317" spans="2:4">
      <c r="B317" s="17"/>
      <c r="C317" s="34"/>
      <c r="D317" s="34"/>
    </row>
    <row r="318" spans="2:4">
      <c r="B318" s="17"/>
      <c r="C318" s="34"/>
      <c r="D318" s="34"/>
    </row>
    <row r="319" spans="2:4">
      <c r="B319" s="17"/>
      <c r="C319" s="34"/>
      <c r="D319" s="34"/>
    </row>
    <row r="320" spans="2:4">
      <c r="B320" s="17"/>
      <c r="C320" s="34"/>
      <c r="D320" s="34"/>
    </row>
    <row r="321" spans="2:4">
      <c r="B321" s="17"/>
      <c r="C321" s="34"/>
      <c r="D321" s="34"/>
    </row>
    <row r="322" spans="2:4">
      <c r="B322" s="17"/>
      <c r="C322" s="34"/>
      <c r="D322" s="34"/>
    </row>
    <row r="323" spans="2:4">
      <c r="B323" s="17"/>
      <c r="C323" s="34"/>
      <c r="D323" s="34"/>
    </row>
    <row r="324" spans="2:4">
      <c r="B324" s="17"/>
      <c r="C324" s="34"/>
      <c r="D324" s="34"/>
    </row>
    <row r="325" spans="2:4">
      <c r="B325" s="17"/>
      <c r="C325" s="34"/>
      <c r="D325" s="34"/>
    </row>
    <row r="326" spans="2:4">
      <c r="B326" s="17"/>
      <c r="C326" s="34"/>
      <c r="D326" s="34"/>
    </row>
    <row r="327" spans="2:4">
      <c r="B327" s="17"/>
      <c r="C327" s="34"/>
      <c r="D327" s="34"/>
    </row>
    <row r="328" spans="2:4">
      <c r="B328" s="17"/>
      <c r="C328" s="34"/>
      <c r="D328" s="34"/>
    </row>
    <row r="329" spans="2:4">
      <c r="B329" s="17"/>
      <c r="C329" s="34"/>
      <c r="D329" s="34"/>
    </row>
    <row r="330" spans="2:4">
      <c r="B330" s="17"/>
      <c r="C330" s="34"/>
      <c r="D330" s="34"/>
    </row>
    <row r="331" spans="2:4">
      <c r="B331" s="17"/>
      <c r="C331" s="34"/>
      <c r="D331" s="34"/>
    </row>
    <row r="332" spans="2:4">
      <c r="B332" s="17"/>
      <c r="C332" s="34"/>
      <c r="D332" s="34"/>
    </row>
    <row r="333" spans="2:4">
      <c r="B333" s="17"/>
      <c r="C333" s="34"/>
      <c r="D333" s="34"/>
    </row>
    <row r="334" spans="2:4">
      <c r="B334" s="17"/>
      <c r="C334" s="34"/>
      <c r="D334" s="34"/>
    </row>
    <row r="335" spans="2:4">
      <c r="B335" s="17"/>
      <c r="C335" s="34"/>
      <c r="D335" s="34"/>
    </row>
    <row r="336" spans="2:4">
      <c r="B336" s="17"/>
      <c r="C336" s="34"/>
      <c r="D336" s="34"/>
    </row>
    <row r="337" spans="2:4">
      <c r="B337" s="17"/>
      <c r="C337" s="34"/>
      <c r="D337" s="34"/>
    </row>
    <row r="338" spans="2:4">
      <c r="B338" s="17"/>
      <c r="C338" s="34"/>
      <c r="D338" s="34"/>
    </row>
    <row r="339" spans="2:4">
      <c r="B339" s="17"/>
      <c r="C339" s="34"/>
      <c r="D339" s="34"/>
    </row>
    <row r="340" spans="2:4">
      <c r="B340" s="17"/>
      <c r="C340" s="34"/>
      <c r="D340" s="34"/>
    </row>
    <row r="341" spans="2:4">
      <c r="B341" s="17"/>
      <c r="C341" s="34"/>
      <c r="D341" s="34"/>
    </row>
    <row r="342" spans="2:4">
      <c r="B342" s="17"/>
      <c r="C342" s="34"/>
      <c r="D342" s="34"/>
    </row>
    <row r="343" spans="2:4">
      <c r="B343" s="17"/>
      <c r="C343" s="34"/>
      <c r="D343" s="34"/>
    </row>
    <row r="344" spans="2:4">
      <c r="B344" s="17"/>
      <c r="C344" s="34"/>
      <c r="D344" s="34"/>
    </row>
    <row r="345" spans="2:4">
      <c r="B345" s="17"/>
      <c r="C345" s="34"/>
      <c r="D345" s="34"/>
    </row>
    <row r="346" spans="2:4">
      <c r="B346" s="17"/>
      <c r="C346" s="34"/>
      <c r="D346" s="34"/>
    </row>
    <row r="347" spans="2:4">
      <c r="B347" s="17"/>
      <c r="C347" s="34"/>
      <c r="D347" s="34"/>
    </row>
    <row r="348" spans="2:4">
      <c r="B348" s="17"/>
      <c r="C348" s="34"/>
      <c r="D348" s="34"/>
    </row>
    <row r="349" spans="2:4">
      <c r="B349" s="17"/>
      <c r="C349" s="34"/>
      <c r="D349" s="34"/>
    </row>
    <row r="350" spans="2:4">
      <c r="B350" s="17"/>
      <c r="C350" s="34"/>
      <c r="D350" s="34"/>
    </row>
    <row r="351" spans="2:4">
      <c r="B351" s="17"/>
      <c r="C351" s="34"/>
      <c r="D351" s="34"/>
    </row>
    <row r="352" spans="2:4">
      <c r="B352" s="17"/>
      <c r="C352" s="34"/>
      <c r="D352" s="34"/>
    </row>
    <row r="353" spans="2:4">
      <c r="B353" s="17"/>
      <c r="C353" s="34"/>
      <c r="D353" s="34"/>
    </row>
    <row r="354" spans="2:4">
      <c r="B354" s="17"/>
      <c r="C354" s="34"/>
      <c r="D354" s="34"/>
    </row>
    <row r="355" spans="2:4">
      <c r="B355" s="17"/>
      <c r="C355" s="34"/>
      <c r="D355" s="34"/>
    </row>
    <row r="356" spans="2:4">
      <c r="B356" s="17"/>
      <c r="C356" s="34"/>
      <c r="D356" s="34"/>
    </row>
    <row r="357" spans="2:4">
      <c r="B357" s="17"/>
      <c r="C357" s="34"/>
      <c r="D357" s="34"/>
    </row>
    <row r="358" spans="2:4">
      <c r="B358" s="17"/>
      <c r="C358" s="34"/>
      <c r="D358" s="34"/>
    </row>
    <row r="359" spans="2:4">
      <c r="B359" s="17"/>
      <c r="C359" s="34"/>
      <c r="D359" s="34"/>
    </row>
    <row r="360" spans="2:4">
      <c r="B360" s="17"/>
      <c r="C360" s="34"/>
      <c r="D360" s="34"/>
    </row>
    <row r="361" spans="2:4">
      <c r="B361" s="17"/>
      <c r="C361" s="34"/>
      <c r="D361" s="34"/>
    </row>
    <row r="362" spans="2:4">
      <c r="B362" s="17"/>
      <c r="C362" s="34"/>
      <c r="D362" s="34"/>
    </row>
    <row r="363" spans="2:4">
      <c r="B363" s="17"/>
      <c r="C363" s="34"/>
      <c r="D363" s="34"/>
    </row>
    <row r="364" spans="2:4">
      <c r="B364" s="17"/>
      <c r="C364" s="34"/>
      <c r="D364" s="34"/>
    </row>
    <row r="365" spans="2:4">
      <c r="B365" s="17"/>
      <c r="C365" s="34"/>
      <c r="D365" s="34"/>
    </row>
    <row r="366" spans="2:4">
      <c r="B366" s="17"/>
      <c r="C366" s="34"/>
      <c r="D366" s="34"/>
    </row>
    <row r="367" spans="2:4">
      <c r="B367" s="17"/>
      <c r="C367" s="34"/>
      <c r="D367" s="34"/>
    </row>
    <row r="368" spans="2:4">
      <c r="B368" s="17"/>
      <c r="C368" s="34"/>
      <c r="D368" s="34"/>
    </row>
    <row r="369" spans="2:4">
      <c r="B369" s="17"/>
      <c r="C369" s="34"/>
      <c r="D369" s="34"/>
    </row>
    <row r="370" spans="2:4">
      <c r="B370" s="17"/>
      <c r="C370" s="34"/>
      <c r="D370" s="34"/>
    </row>
    <row r="371" spans="2:4">
      <c r="B371" s="17"/>
      <c r="C371" s="34"/>
      <c r="D371" s="34"/>
    </row>
    <row r="372" spans="2:4">
      <c r="B372" s="17"/>
      <c r="C372" s="34"/>
      <c r="D372" s="34"/>
    </row>
    <row r="373" spans="2:4">
      <c r="B373" s="17"/>
      <c r="C373" s="34"/>
      <c r="D373" s="34"/>
    </row>
    <row r="374" spans="2:4">
      <c r="B374" s="17"/>
      <c r="C374" s="34"/>
      <c r="D374" s="34"/>
    </row>
    <row r="375" spans="2:4">
      <c r="B375" s="17"/>
      <c r="C375" s="34"/>
      <c r="D375" s="34"/>
    </row>
    <row r="376" spans="2:4">
      <c r="B376" s="17"/>
      <c r="C376" s="34"/>
      <c r="D376" s="34"/>
    </row>
    <row r="377" spans="2:4">
      <c r="B377" s="17"/>
      <c r="C377" s="34"/>
      <c r="D377" s="34"/>
    </row>
    <row r="378" spans="2:4">
      <c r="B378" s="17"/>
      <c r="C378" s="34"/>
      <c r="D378" s="34"/>
    </row>
    <row r="379" spans="2:4">
      <c r="B379" s="17"/>
      <c r="C379" s="34"/>
      <c r="D379" s="34"/>
    </row>
    <row r="380" spans="2:4">
      <c r="B380" s="17"/>
      <c r="C380" s="34"/>
      <c r="D380" s="34"/>
    </row>
    <row r="381" spans="2:4">
      <c r="B381" s="17"/>
      <c r="C381" s="34"/>
      <c r="D381" s="34"/>
    </row>
    <row r="382" spans="2:4">
      <c r="B382" s="17"/>
      <c r="C382" s="34"/>
      <c r="D382" s="34"/>
    </row>
    <row r="383" spans="2:4">
      <c r="B383" s="17"/>
      <c r="C383" s="34"/>
      <c r="D383" s="34"/>
    </row>
    <row r="384" spans="2:4">
      <c r="B384" s="17"/>
      <c r="C384" s="34"/>
      <c r="D384" s="34"/>
    </row>
    <row r="385" spans="2:4">
      <c r="B385" s="17"/>
      <c r="C385" s="34"/>
      <c r="D385" s="34"/>
    </row>
    <row r="386" spans="2:4">
      <c r="B386" s="17"/>
      <c r="C386" s="34"/>
      <c r="D386" s="34"/>
    </row>
    <row r="387" spans="2:4">
      <c r="B387" s="17"/>
      <c r="C387" s="34"/>
      <c r="D387" s="34"/>
    </row>
    <row r="388" spans="2:4">
      <c r="B388" s="17"/>
      <c r="C388" s="34"/>
      <c r="D388" s="34"/>
    </row>
    <row r="389" spans="2:4">
      <c r="B389" s="17"/>
      <c r="C389" s="34"/>
      <c r="D389" s="34"/>
    </row>
    <row r="390" spans="2:4">
      <c r="B390" s="17"/>
      <c r="C390" s="34"/>
      <c r="D390" s="34"/>
    </row>
    <row r="391" spans="2:4">
      <c r="B391" s="17"/>
      <c r="C391" s="34"/>
      <c r="D391" s="34"/>
    </row>
    <row r="392" spans="2:4">
      <c r="B392" s="17"/>
      <c r="C392" s="34"/>
      <c r="D392" s="34"/>
    </row>
    <row r="393" spans="2:4">
      <c r="B393" s="17"/>
      <c r="C393" s="34"/>
      <c r="D393" s="34"/>
    </row>
    <row r="394" spans="2:4">
      <c r="B394" s="17"/>
      <c r="C394" s="34"/>
      <c r="D394" s="34"/>
    </row>
    <row r="395" spans="2:4">
      <c r="B395" s="17"/>
      <c r="C395" s="34"/>
      <c r="D395" s="34"/>
    </row>
    <row r="396" spans="2:4">
      <c r="B396" s="17"/>
      <c r="C396" s="34"/>
      <c r="D396" s="34"/>
    </row>
    <row r="397" spans="2:4">
      <c r="B397" s="17"/>
      <c r="C397" s="34"/>
      <c r="D397" s="34"/>
    </row>
    <row r="398" spans="2:4">
      <c r="B398" s="17"/>
      <c r="C398" s="34"/>
      <c r="D398" s="34"/>
    </row>
    <row r="399" spans="2:4">
      <c r="B399" s="17"/>
      <c r="C399" s="34"/>
      <c r="D399" s="34"/>
    </row>
    <row r="400" spans="2:4">
      <c r="B400" s="17"/>
      <c r="C400" s="34"/>
      <c r="D400" s="34"/>
    </row>
    <row r="401" spans="2:4">
      <c r="B401" s="17"/>
      <c r="C401" s="34"/>
      <c r="D401" s="34"/>
    </row>
    <row r="402" spans="2:4">
      <c r="B402" s="17"/>
      <c r="C402" s="34"/>
      <c r="D402" s="34"/>
    </row>
    <row r="403" spans="2:4">
      <c r="B403" s="17"/>
      <c r="C403" s="34"/>
      <c r="D403" s="34"/>
    </row>
    <row r="404" spans="2:4">
      <c r="B404" s="17"/>
      <c r="C404" s="34"/>
      <c r="D404" s="34"/>
    </row>
    <row r="405" spans="2:4">
      <c r="B405" s="17"/>
      <c r="C405" s="34"/>
      <c r="D405" s="34"/>
    </row>
    <row r="406" spans="2:4">
      <c r="B406" s="17"/>
      <c r="C406" s="34"/>
      <c r="D406" s="34"/>
    </row>
    <row r="407" spans="2:4">
      <c r="B407" s="17"/>
      <c r="C407" s="34"/>
      <c r="D407" s="34"/>
    </row>
    <row r="408" spans="2:4">
      <c r="B408" s="17"/>
      <c r="C408" s="34"/>
      <c r="D408" s="34"/>
    </row>
    <row r="409" spans="2:4">
      <c r="B409" s="17"/>
      <c r="C409" s="34"/>
      <c r="D409" s="34"/>
    </row>
    <row r="410" spans="2:4">
      <c r="B410" s="17"/>
      <c r="C410" s="34"/>
      <c r="D410" s="34"/>
    </row>
    <row r="411" spans="2:4">
      <c r="B411" s="17"/>
      <c r="C411" s="34"/>
      <c r="D411" s="34"/>
    </row>
    <row r="412" spans="2:4">
      <c r="B412" s="17"/>
      <c r="C412" s="34"/>
      <c r="D412" s="34"/>
    </row>
    <row r="413" spans="2:4">
      <c r="B413" s="17"/>
      <c r="C413" s="34"/>
      <c r="D413" s="34"/>
    </row>
    <row r="414" spans="2:4">
      <c r="B414" s="17"/>
      <c r="C414" s="34"/>
      <c r="D414" s="34"/>
    </row>
    <row r="415" spans="2:4">
      <c r="B415" s="17"/>
      <c r="C415" s="34"/>
      <c r="D415" s="34"/>
    </row>
    <row r="416" spans="2:4">
      <c r="B416" s="17"/>
      <c r="C416" s="34"/>
      <c r="D416" s="34"/>
    </row>
    <row r="417" spans="2:4">
      <c r="B417" s="17"/>
      <c r="C417" s="34"/>
      <c r="D417" s="34"/>
    </row>
    <row r="418" spans="2:4">
      <c r="B418" s="17"/>
      <c r="C418" s="34"/>
      <c r="D418" s="34"/>
    </row>
    <row r="419" spans="2:4">
      <c r="B419" s="17"/>
      <c r="C419" s="34"/>
      <c r="D419" s="34"/>
    </row>
    <row r="420" spans="2:4">
      <c r="B420" s="17"/>
      <c r="C420" s="34"/>
      <c r="D420" s="34"/>
    </row>
    <row r="421" spans="2:4">
      <c r="B421" s="17"/>
      <c r="C421" s="34"/>
      <c r="D421" s="34"/>
    </row>
    <row r="422" spans="2:4">
      <c r="B422" s="17"/>
      <c r="C422" s="34"/>
      <c r="D422" s="34"/>
    </row>
    <row r="423" spans="2:4">
      <c r="B423" s="17"/>
      <c r="C423" s="34"/>
      <c r="D423" s="34"/>
    </row>
    <row r="424" spans="2:4">
      <c r="B424" s="17"/>
      <c r="C424" s="34"/>
      <c r="D424" s="34"/>
    </row>
    <row r="425" spans="2:4">
      <c r="B425" s="17"/>
      <c r="C425" s="34"/>
      <c r="D425" s="34"/>
    </row>
    <row r="426" spans="2:4">
      <c r="B426" s="17"/>
      <c r="C426" s="34"/>
      <c r="D426" s="34"/>
    </row>
    <row r="427" spans="2:4">
      <c r="B427" s="17"/>
      <c r="C427" s="34"/>
      <c r="D427" s="34"/>
    </row>
    <row r="428" spans="2:4">
      <c r="B428" s="17"/>
      <c r="C428" s="34"/>
      <c r="D428" s="34"/>
    </row>
    <row r="429" spans="2:4">
      <c r="B429" s="17"/>
      <c r="C429" s="34"/>
      <c r="D429" s="34"/>
    </row>
    <row r="430" spans="2:4">
      <c r="B430" s="17"/>
      <c r="C430" s="34"/>
      <c r="D430" s="34"/>
    </row>
    <row r="431" spans="2:4">
      <c r="B431" s="17"/>
      <c r="C431" s="34"/>
      <c r="D431" s="34"/>
    </row>
    <row r="432" spans="2:4">
      <c r="B432" s="17"/>
      <c r="C432" s="34"/>
      <c r="D432" s="34"/>
    </row>
    <row r="433" spans="2:4">
      <c r="B433" s="17"/>
      <c r="C433" s="34"/>
      <c r="D433" s="34"/>
    </row>
    <row r="434" spans="2:4">
      <c r="B434" s="17"/>
      <c r="C434" s="34"/>
      <c r="D434" s="34"/>
    </row>
    <row r="435" spans="2:4">
      <c r="B435" s="17"/>
      <c r="C435" s="34"/>
      <c r="D435" s="34"/>
    </row>
    <row r="436" spans="2:4">
      <c r="B436" s="17"/>
      <c r="C436" s="34"/>
      <c r="D436" s="34"/>
    </row>
    <row r="437" spans="2:4">
      <c r="B437" s="17"/>
      <c r="C437" s="34"/>
      <c r="D437" s="34"/>
    </row>
    <row r="438" spans="2:4">
      <c r="B438" s="17"/>
      <c r="C438" s="34"/>
      <c r="D438" s="34"/>
    </row>
    <row r="439" spans="2:4">
      <c r="B439" s="17"/>
      <c r="C439" s="34"/>
      <c r="D439" s="34"/>
    </row>
    <row r="440" spans="2:4">
      <c r="B440" s="17"/>
      <c r="C440" s="34"/>
      <c r="D440" s="34"/>
    </row>
    <row r="441" spans="2:4">
      <c r="B441" s="17"/>
      <c r="C441" s="34"/>
      <c r="D441" s="34"/>
    </row>
    <row r="442" spans="2:4">
      <c r="B442" s="17"/>
      <c r="C442" s="34"/>
      <c r="D442" s="34"/>
    </row>
    <row r="443" spans="2:4">
      <c r="B443" s="17"/>
      <c r="C443" s="34"/>
      <c r="D443" s="34"/>
    </row>
    <row r="444" spans="2:4">
      <c r="B444" s="17"/>
      <c r="C444" s="34"/>
      <c r="D444" s="34"/>
    </row>
    <row r="445" spans="2:4">
      <c r="B445" s="17"/>
      <c r="C445" s="34"/>
      <c r="D445" s="34"/>
    </row>
    <row r="446" spans="2:4">
      <c r="B446" s="17"/>
      <c r="C446" s="34"/>
      <c r="D446" s="34"/>
    </row>
    <row r="447" spans="2:4">
      <c r="B447" s="17"/>
      <c r="C447" s="34"/>
      <c r="D447" s="34"/>
    </row>
    <row r="448" spans="2:4">
      <c r="B448" s="17"/>
      <c r="C448" s="34"/>
      <c r="D448" s="34"/>
    </row>
    <row r="449" spans="2:4">
      <c r="B449" s="17"/>
      <c r="C449" s="34"/>
      <c r="D449" s="34"/>
    </row>
    <row r="450" spans="2:4">
      <c r="B450" s="17"/>
      <c r="C450" s="34"/>
      <c r="D450" s="34"/>
    </row>
    <row r="451" spans="2:4">
      <c r="B451" s="17"/>
      <c r="C451" s="34"/>
      <c r="D451" s="34"/>
    </row>
    <row r="452" spans="2:4">
      <c r="B452" s="17"/>
      <c r="C452" s="34"/>
      <c r="D452" s="34"/>
    </row>
    <row r="453" spans="2:4">
      <c r="B453" s="17"/>
      <c r="C453" s="34"/>
      <c r="D453" s="34"/>
    </row>
    <row r="454" spans="2:4">
      <c r="B454" s="17"/>
      <c r="C454" s="34"/>
      <c r="D454" s="34"/>
    </row>
    <row r="455" spans="2:4">
      <c r="B455" s="17"/>
      <c r="C455" s="34"/>
      <c r="D455" s="34"/>
    </row>
    <row r="456" spans="2:4">
      <c r="B456" s="17"/>
      <c r="C456" s="34"/>
      <c r="D456" s="34"/>
    </row>
    <row r="457" spans="2:4">
      <c r="B457" s="17"/>
      <c r="C457" s="34"/>
      <c r="D457" s="34"/>
    </row>
    <row r="458" spans="2:4">
      <c r="B458" s="17"/>
      <c r="C458" s="34"/>
      <c r="D458" s="34"/>
    </row>
    <row r="459" spans="2:4">
      <c r="B459" s="17"/>
      <c r="C459" s="34"/>
      <c r="D459" s="34"/>
    </row>
    <row r="460" spans="2:4">
      <c r="B460" s="17"/>
      <c r="C460" s="34"/>
      <c r="D460" s="34"/>
    </row>
    <row r="461" spans="2:4">
      <c r="B461" s="17"/>
      <c r="C461" s="34"/>
      <c r="D461" s="34"/>
    </row>
    <row r="462" spans="2:4">
      <c r="B462" s="17"/>
      <c r="C462" s="34"/>
      <c r="D462" s="34"/>
    </row>
    <row r="463" spans="2:4">
      <c r="B463" s="17"/>
      <c r="C463" s="34"/>
      <c r="D463" s="34"/>
    </row>
    <row r="464" spans="2:4">
      <c r="B464" s="17"/>
      <c r="C464" s="34"/>
      <c r="D464" s="34"/>
    </row>
    <row r="465" spans="2:4">
      <c r="B465" s="17"/>
      <c r="C465" s="34"/>
      <c r="D465" s="34"/>
    </row>
    <row r="466" spans="2:4">
      <c r="B466" s="17"/>
      <c r="C466" s="34"/>
      <c r="D466" s="34"/>
    </row>
    <row r="467" spans="2:4">
      <c r="B467" s="17"/>
      <c r="C467" s="34"/>
      <c r="D467" s="34"/>
    </row>
    <row r="468" spans="2:4">
      <c r="B468" s="17"/>
      <c r="C468" s="34"/>
      <c r="D468" s="34"/>
    </row>
    <row r="469" spans="2:4">
      <c r="B469" s="17"/>
      <c r="C469" s="34"/>
      <c r="D469" s="34"/>
    </row>
    <row r="470" spans="2:4">
      <c r="B470" s="17"/>
      <c r="C470" s="34"/>
      <c r="D470" s="34"/>
    </row>
    <row r="471" spans="2:4">
      <c r="B471" s="17"/>
      <c r="C471" s="34"/>
      <c r="D471" s="34"/>
    </row>
    <row r="472" spans="2:4">
      <c r="B472" s="17"/>
      <c r="C472" s="34"/>
      <c r="D472" s="34"/>
    </row>
    <row r="473" spans="2:4">
      <c r="B473" s="17"/>
      <c r="C473" s="34"/>
      <c r="D473" s="34"/>
    </row>
    <row r="474" spans="2:4">
      <c r="B474" s="17"/>
      <c r="C474" s="34"/>
      <c r="D474" s="34"/>
    </row>
    <row r="475" spans="2:4">
      <c r="B475" s="17"/>
      <c r="C475" s="34"/>
      <c r="D475" s="34"/>
    </row>
    <row r="476" spans="2:4">
      <c r="B476" s="17"/>
      <c r="C476" s="34"/>
      <c r="D476" s="34"/>
    </row>
    <row r="477" spans="2:4">
      <c r="B477" s="17"/>
      <c r="C477" s="34"/>
      <c r="D477" s="34"/>
    </row>
    <row r="478" spans="2:4">
      <c r="B478" s="17"/>
      <c r="C478" s="34"/>
      <c r="D478" s="34"/>
    </row>
    <row r="479" spans="2:4">
      <c r="B479" s="17"/>
      <c r="C479" s="34"/>
      <c r="D479" s="34"/>
    </row>
    <row r="480" spans="2:4">
      <c r="B480" s="17"/>
      <c r="C480" s="34"/>
      <c r="D480" s="34"/>
    </row>
    <row r="481" spans="2:4">
      <c r="B481" s="17"/>
      <c r="C481" s="34"/>
      <c r="D481" s="34"/>
    </row>
    <row r="482" spans="2:4">
      <c r="B482" s="17"/>
      <c r="C482" s="34"/>
      <c r="D482" s="34"/>
    </row>
    <row r="483" spans="2:4">
      <c r="B483" s="17"/>
      <c r="C483" s="34"/>
      <c r="D483" s="34"/>
    </row>
    <row r="484" spans="2:4">
      <c r="B484" s="17"/>
      <c r="C484" s="34"/>
      <c r="D484" s="34"/>
    </row>
    <row r="485" spans="2:4">
      <c r="B485" s="17"/>
      <c r="C485" s="34"/>
      <c r="D485" s="34"/>
    </row>
    <row r="486" spans="2:4">
      <c r="B486" s="17"/>
      <c r="C486" s="34"/>
      <c r="D486" s="34"/>
    </row>
    <row r="487" spans="2:4">
      <c r="B487" s="17"/>
      <c r="C487" s="34"/>
      <c r="D487" s="34"/>
    </row>
    <row r="488" spans="2:4">
      <c r="B488" s="17"/>
      <c r="C488" s="34"/>
      <c r="D488" s="34"/>
    </row>
    <row r="489" spans="2:4">
      <c r="B489" s="17"/>
      <c r="C489" s="34"/>
      <c r="D489" s="34"/>
    </row>
    <row r="490" spans="2:4">
      <c r="B490" s="17"/>
      <c r="C490" s="34"/>
      <c r="D490" s="34"/>
    </row>
    <row r="491" spans="2:4">
      <c r="B491" s="17"/>
      <c r="C491" s="34"/>
      <c r="D491" s="34"/>
    </row>
    <row r="492" spans="2:4">
      <c r="B492" s="17"/>
      <c r="C492" s="34"/>
      <c r="D492" s="34"/>
    </row>
    <row r="493" spans="2:4">
      <c r="B493" s="17"/>
      <c r="C493" s="34"/>
      <c r="D493" s="34"/>
    </row>
    <row r="494" spans="2:4">
      <c r="B494" s="17"/>
      <c r="C494" s="34"/>
      <c r="D494" s="34"/>
    </row>
    <row r="495" spans="2:4">
      <c r="B495" s="17"/>
      <c r="C495" s="34"/>
      <c r="D495" s="34"/>
    </row>
    <row r="496" spans="2:4">
      <c r="B496" s="17"/>
      <c r="C496" s="34"/>
      <c r="D496" s="34"/>
    </row>
    <row r="497" spans="2:4">
      <c r="B497" s="17"/>
      <c r="C497" s="34"/>
      <c r="D497" s="34"/>
    </row>
    <row r="498" spans="2:4">
      <c r="B498" s="17"/>
      <c r="C498" s="34"/>
      <c r="D498" s="34"/>
    </row>
    <row r="499" spans="2:4">
      <c r="B499" s="17"/>
      <c r="C499" s="34"/>
      <c r="D499" s="34"/>
    </row>
    <row r="500" spans="2:4">
      <c r="B500" s="17"/>
      <c r="C500" s="34"/>
      <c r="D500" s="34"/>
    </row>
    <row r="501" spans="2:4">
      <c r="B501" s="17"/>
      <c r="C501" s="34"/>
      <c r="D501" s="34"/>
    </row>
    <row r="502" spans="2:4">
      <c r="B502" s="17"/>
      <c r="C502" s="34"/>
      <c r="D502" s="34"/>
    </row>
    <row r="503" spans="2:4">
      <c r="B503" s="17"/>
      <c r="C503" s="34"/>
      <c r="D503" s="34"/>
    </row>
    <row r="504" spans="2:4">
      <c r="B504" s="17"/>
      <c r="C504" s="34"/>
      <c r="D504" s="34"/>
    </row>
    <row r="505" spans="2:4">
      <c r="B505" s="17"/>
      <c r="C505" s="34"/>
      <c r="D505" s="34"/>
    </row>
    <row r="506" spans="2:4">
      <c r="B506" s="17"/>
      <c r="C506" s="34"/>
      <c r="D506" s="34"/>
    </row>
    <row r="507" spans="2:4">
      <c r="B507" s="17"/>
      <c r="C507" s="34"/>
      <c r="D507" s="34"/>
    </row>
    <row r="508" spans="2:4">
      <c r="B508" s="17"/>
      <c r="C508" s="34"/>
      <c r="D508" s="34"/>
    </row>
    <row r="509" spans="2:4">
      <c r="B509" s="17"/>
      <c r="C509" s="34"/>
      <c r="D509" s="34"/>
    </row>
    <row r="510" spans="2:4">
      <c r="B510" s="17"/>
      <c r="C510" s="34"/>
      <c r="D510" s="34"/>
    </row>
    <row r="511" spans="2:4">
      <c r="B511" s="17"/>
      <c r="C511" s="34"/>
      <c r="D511" s="34"/>
    </row>
    <row r="512" spans="2:4">
      <c r="B512" s="17"/>
      <c r="C512" s="34"/>
      <c r="D512" s="34"/>
    </row>
    <row r="513" spans="2:4">
      <c r="B513" s="17"/>
      <c r="C513" s="34"/>
      <c r="D513" s="34"/>
    </row>
    <row r="514" spans="2:4">
      <c r="B514" s="17"/>
      <c r="C514" s="34"/>
      <c r="D514" s="34"/>
    </row>
    <row r="515" spans="2:4">
      <c r="B515" s="17"/>
      <c r="C515" s="34"/>
      <c r="D515" s="34"/>
    </row>
    <row r="516" spans="2:4">
      <c r="B516" s="17"/>
      <c r="C516" s="34"/>
      <c r="D516" s="34"/>
    </row>
    <row r="517" spans="2:4">
      <c r="B517" s="17"/>
      <c r="C517" s="34"/>
      <c r="D517" s="34"/>
    </row>
    <row r="518" spans="2:4">
      <c r="B518" s="17"/>
      <c r="C518" s="34"/>
      <c r="D518" s="34"/>
    </row>
    <row r="519" spans="2:4">
      <c r="B519" s="17"/>
      <c r="C519" s="34"/>
      <c r="D519" s="34"/>
    </row>
    <row r="520" spans="2:4">
      <c r="B520" s="17"/>
      <c r="C520" s="34"/>
      <c r="D520" s="34"/>
    </row>
    <row r="521" spans="2:4">
      <c r="B521" s="17"/>
      <c r="C521" s="34"/>
      <c r="D521" s="34"/>
    </row>
    <row r="522" spans="2:4">
      <c r="B522" s="17"/>
      <c r="C522" s="34"/>
      <c r="D522" s="34"/>
    </row>
    <row r="523" spans="2:4">
      <c r="B523" s="17"/>
      <c r="C523" s="34"/>
      <c r="D523" s="34"/>
    </row>
    <row r="524" spans="2:4">
      <c r="B524" s="17"/>
      <c r="C524" s="34"/>
      <c r="D524" s="34"/>
    </row>
    <row r="525" spans="2:4">
      <c r="B525" s="17"/>
      <c r="C525" s="34"/>
      <c r="D525" s="34"/>
    </row>
    <row r="526" spans="2:4">
      <c r="B526" s="17"/>
      <c r="C526" s="34"/>
      <c r="D526" s="34"/>
    </row>
    <row r="527" spans="2:4">
      <c r="B527" s="17"/>
      <c r="C527" s="34"/>
      <c r="D527" s="34"/>
    </row>
    <row r="528" spans="2:4">
      <c r="B528" s="17"/>
      <c r="C528" s="34"/>
      <c r="D528" s="34"/>
    </row>
    <row r="529" spans="2:4">
      <c r="B529" s="17"/>
      <c r="C529" s="34"/>
      <c r="D529" s="34"/>
    </row>
    <row r="530" spans="2:4">
      <c r="B530" s="17"/>
      <c r="C530" s="34"/>
      <c r="D530" s="34"/>
    </row>
    <row r="531" spans="2:4">
      <c r="B531" s="17"/>
      <c r="C531" s="34"/>
      <c r="D531" s="34"/>
    </row>
    <row r="532" spans="2:4">
      <c r="B532" s="17"/>
      <c r="C532" s="34"/>
      <c r="D532" s="34"/>
    </row>
    <row r="533" spans="2:4">
      <c r="B533" s="17"/>
      <c r="C533" s="34"/>
      <c r="D533" s="34"/>
    </row>
    <row r="534" spans="2:4">
      <c r="B534" s="17"/>
      <c r="C534" s="34"/>
      <c r="D534" s="34"/>
    </row>
    <row r="535" spans="2:4">
      <c r="B535" s="17"/>
      <c r="C535" s="34"/>
      <c r="D535" s="34"/>
    </row>
    <row r="536" spans="2:4">
      <c r="B536" s="17"/>
      <c r="C536" s="34"/>
      <c r="D536" s="34"/>
    </row>
    <row r="537" spans="2:4">
      <c r="B537" s="17"/>
      <c r="C537" s="34"/>
      <c r="D537" s="34"/>
    </row>
    <row r="538" spans="2:4">
      <c r="B538" s="17"/>
      <c r="C538" s="34"/>
      <c r="D538" s="34"/>
    </row>
    <row r="539" spans="2:4">
      <c r="B539" s="17"/>
      <c r="C539" s="34"/>
      <c r="D539" s="34"/>
    </row>
    <row r="540" spans="2:4">
      <c r="B540" s="17"/>
      <c r="C540" s="34"/>
      <c r="D540" s="34"/>
    </row>
    <row r="541" spans="2:4">
      <c r="B541" s="17"/>
      <c r="C541" s="34"/>
      <c r="D541" s="34"/>
    </row>
    <row r="542" spans="2:4">
      <c r="B542" s="17"/>
      <c r="C542" s="34"/>
      <c r="D542" s="34"/>
    </row>
    <row r="543" spans="2:4">
      <c r="B543" s="17"/>
      <c r="C543" s="34"/>
      <c r="D543" s="34"/>
    </row>
    <row r="544" spans="2:4">
      <c r="B544" s="17"/>
      <c r="C544" s="34"/>
      <c r="D544" s="34"/>
    </row>
    <row r="545" spans="2:4">
      <c r="B545" s="17"/>
      <c r="C545" s="34"/>
      <c r="D545" s="34"/>
    </row>
    <row r="546" spans="2:4">
      <c r="B546" s="17"/>
      <c r="C546" s="34"/>
      <c r="D546" s="34"/>
    </row>
    <row r="547" spans="2:4">
      <c r="B547" s="17"/>
      <c r="C547" s="34"/>
      <c r="D547" s="34"/>
    </row>
    <row r="548" spans="2:4">
      <c r="B548" s="17"/>
      <c r="C548" s="34"/>
      <c r="D548" s="34"/>
    </row>
    <row r="549" spans="2:4">
      <c r="B549" s="17"/>
      <c r="C549" s="34"/>
      <c r="D549" s="34"/>
    </row>
    <row r="550" spans="2:4">
      <c r="B550" s="17"/>
      <c r="C550" s="34"/>
      <c r="D550" s="34"/>
    </row>
    <row r="551" spans="2:4">
      <c r="B551" s="17"/>
      <c r="C551" s="34"/>
      <c r="D551" s="34"/>
    </row>
    <row r="552" spans="2:4">
      <c r="B552" s="17"/>
      <c r="C552" s="34"/>
      <c r="D552" s="34"/>
    </row>
    <row r="553" spans="2:4">
      <c r="B553" s="17"/>
      <c r="C553" s="34"/>
      <c r="D553" s="34"/>
    </row>
    <row r="554" spans="2:4">
      <c r="B554" s="17"/>
      <c r="C554" s="34"/>
      <c r="D554" s="34"/>
    </row>
    <row r="555" spans="2:4">
      <c r="B555" s="17"/>
      <c r="C555" s="34"/>
      <c r="D555" s="34"/>
    </row>
    <row r="556" spans="2:4">
      <c r="B556" s="17"/>
      <c r="C556" s="34"/>
      <c r="D556" s="34"/>
    </row>
    <row r="557" spans="2:4">
      <c r="B557" s="17"/>
      <c r="C557" s="34"/>
      <c r="D557" s="34"/>
    </row>
    <row r="558" spans="2:4">
      <c r="B558" s="17"/>
      <c r="C558" s="34"/>
      <c r="D558" s="34"/>
    </row>
    <row r="559" spans="2:4">
      <c r="B559" s="17"/>
      <c r="C559" s="34"/>
      <c r="D559" s="34"/>
    </row>
    <row r="560" spans="2:4">
      <c r="B560" s="17"/>
      <c r="C560" s="34"/>
      <c r="D560" s="34"/>
    </row>
    <row r="561" spans="2:4">
      <c r="B561" s="17"/>
      <c r="C561" s="34"/>
      <c r="D561" s="34"/>
    </row>
    <row r="562" spans="2:4">
      <c r="B562" s="17"/>
      <c r="C562" s="34"/>
      <c r="D562" s="34"/>
    </row>
    <row r="563" spans="2:4">
      <c r="B563" s="17"/>
      <c r="C563" s="34"/>
      <c r="D563" s="34"/>
    </row>
    <row r="564" spans="2:4">
      <c r="B564" s="17"/>
      <c r="C564" s="34"/>
      <c r="D564" s="34"/>
    </row>
    <row r="565" spans="2:4">
      <c r="B565" s="17"/>
      <c r="C565" s="34"/>
      <c r="D565" s="34"/>
    </row>
    <row r="566" spans="2:4">
      <c r="B566" s="17"/>
      <c r="C566" s="34"/>
      <c r="D566" s="34"/>
    </row>
    <row r="567" spans="2:4">
      <c r="B567" s="17"/>
      <c r="C567" s="34"/>
      <c r="D567" s="34"/>
    </row>
    <row r="568" spans="2:4">
      <c r="B568" s="17"/>
      <c r="C568" s="34"/>
      <c r="D568" s="34"/>
    </row>
    <row r="569" spans="2:4">
      <c r="B569" s="17"/>
      <c r="C569" s="34"/>
      <c r="D569" s="34"/>
    </row>
    <row r="570" spans="2:4">
      <c r="B570" s="17"/>
      <c r="C570" s="34"/>
      <c r="D570" s="34"/>
    </row>
    <row r="571" spans="2:4">
      <c r="B571" s="17"/>
      <c r="C571" s="34"/>
      <c r="D571" s="34"/>
    </row>
    <row r="572" spans="2:4">
      <c r="B572" s="17"/>
      <c r="C572" s="34"/>
      <c r="D572" s="34"/>
    </row>
    <row r="573" spans="2:4">
      <c r="B573" s="17"/>
      <c r="C573" s="34"/>
      <c r="D573" s="34"/>
    </row>
    <row r="574" spans="2:4">
      <c r="B574" s="17"/>
      <c r="C574" s="34"/>
      <c r="D574" s="34"/>
    </row>
    <row r="575" spans="2:4">
      <c r="B575" s="17"/>
      <c r="C575" s="34"/>
      <c r="D575" s="34"/>
    </row>
    <row r="576" spans="2:4">
      <c r="B576" s="17"/>
      <c r="C576" s="34"/>
      <c r="D576" s="34"/>
    </row>
    <row r="577" spans="2:4">
      <c r="B577" s="17"/>
      <c r="C577" s="34"/>
      <c r="D577" s="34"/>
    </row>
    <row r="578" spans="2:4">
      <c r="B578" s="17"/>
      <c r="C578" s="34"/>
      <c r="D578" s="34"/>
    </row>
    <row r="579" spans="2:4">
      <c r="B579" s="17"/>
      <c r="C579" s="34"/>
      <c r="D579" s="34"/>
    </row>
    <row r="580" spans="2:4">
      <c r="B580" s="17"/>
      <c r="C580" s="34"/>
      <c r="D580" s="34"/>
    </row>
    <row r="581" spans="2:4">
      <c r="B581" s="17"/>
      <c r="C581" s="34"/>
      <c r="D581" s="34"/>
    </row>
    <row r="582" spans="2:4">
      <c r="B582" s="17"/>
      <c r="C582" s="34"/>
      <c r="D582" s="34"/>
    </row>
    <row r="583" spans="2:4">
      <c r="B583" s="17"/>
      <c r="C583" s="34"/>
      <c r="D583" s="34"/>
    </row>
    <row r="584" spans="2:4">
      <c r="B584" s="17"/>
      <c r="C584" s="34"/>
      <c r="D584" s="34"/>
    </row>
    <row r="585" spans="2:4">
      <c r="B585" s="17"/>
      <c r="C585" s="34"/>
      <c r="D585" s="34"/>
    </row>
    <row r="586" spans="2:4">
      <c r="B586" s="17"/>
      <c r="C586" s="34"/>
      <c r="D586" s="34"/>
    </row>
    <row r="587" spans="2:4">
      <c r="B587" s="17"/>
      <c r="C587" s="34"/>
      <c r="D587" s="34"/>
    </row>
    <row r="588" spans="2:4">
      <c r="B588" s="17"/>
      <c r="C588" s="34"/>
      <c r="D588" s="34"/>
    </row>
    <row r="589" spans="2:4">
      <c r="B589" s="17"/>
      <c r="C589" s="34"/>
      <c r="D589" s="34"/>
    </row>
    <row r="590" spans="2:4">
      <c r="B590" s="17"/>
      <c r="C590" s="34"/>
      <c r="D590" s="34"/>
    </row>
    <row r="591" spans="2:4">
      <c r="B591" s="17"/>
      <c r="C591" s="34"/>
      <c r="D591" s="34"/>
    </row>
    <row r="592" spans="2:4">
      <c r="B592" s="17"/>
      <c r="C592" s="34"/>
      <c r="D592" s="34"/>
    </row>
    <row r="593" spans="2:4">
      <c r="B593" s="17"/>
      <c r="C593" s="34"/>
      <c r="D593" s="34"/>
    </row>
    <row r="594" spans="2:4">
      <c r="B594" s="17"/>
      <c r="C594" s="34"/>
      <c r="D594" s="34"/>
    </row>
    <row r="595" spans="2:4">
      <c r="B595" s="17"/>
      <c r="C595" s="34"/>
      <c r="D595" s="34"/>
    </row>
    <row r="596" spans="2:4">
      <c r="B596" s="17"/>
      <c r="C596" s="34"/>
      <c r="D596" s="34"/>
    </row>
    <row r="597" spans="2:4">
      <c r="B597" s="17"/>
      <c r="C597" s="34"/>
      <c r="D597" s="34"/>
    </row>
    <row r="598" spans="2:4">
      <c r="B598" s="17"/>
      <c r="C598" s="34"/>
      <c r="D598" s="34"/>
    </row>
    <row r="599" spans="2:4">
      <c r="B599" s="17"/>
      <c r="C599" s="34"/>
      <c r="D599" s="34"/>
    </row>
    <row r="600" spans="2:4">
      <c r="B600" s="17"/>
      <c r="C600" s="34"/>
      <c r="D600" s="34"/>
    </row>
    <row r="601" spans="2:4">
      <c r="B601" s="17"/>
      <c r="C601" s="34"/>
      <c r="D601" s="34"/>
    </row>
    <row r="602" spans="2:4">
      <c r="B602" s="17"/>
      <c r="C602" s="34"/>
      <c r="D602" s="34"/>
    </row>
    <row r="603" spans="2:4">
      <c r="B603" s="17"/>
      <c r="C603" s="34"/>
      <c r="D603" s="34"/>
    </row>
    <row r="604" spans="2:4">
      <c r="B604" s="17"/>
      <c r="C604" s="34"/>
      <c r="D604" s="34"/>
    </row>
    <row r="605" spans="2:4">
      <c r="B605" s="17"/>
      <c r="C605" s="34"/>
      <c r="D605" s="34"/>
    </row>
    <row r="606" spans="2:4">
      <c r="B606" s="17"/>
      <c r="C606" s="34"/>
      <c r="D606" s="34"/>
    </row>
    <row r="607" spans="2:4">
      <c r="B607" s="17"/>
      <c r="C607" s="34"/>
      <c r="D607" s="34"/>
    </row>
    <row r="608" spans="2:4">
      <c r="B608" s="17"/>
      <c r="C608" s="34"/>
      <c r="D608" s="34"/>
    </row>
    <row r="609" spans="2:4">
      <c r="B609" s="17"/>
      <c r="C609" s="34"/>
      <c r="D609" s="34"/>
    </row>
    <row r="610" spans="2:4">
      <c r="B610" s="17"/>
      <c r="C610" s="34"/>
      <c r="D610" s="34"/>
    </row>
    <row r="611" spans="2:4">
      <c r="B611" s="17"/>
      <c r="C611" s="34"/>
      <c r="D611" s="34"/>
    </row>
    <row r="612" spans="2:4">
      <c r="B612" s="17"/>
      <c r="C612" s="34"/>
      <c r="D612" s="34"/>
    </row>
    <row r="613" spans="2:4">
      <c r="B613" s="17"/>
      <c r="C613" s="34"/>
      <c r="D613" s="34"/>
    </row>
    <row r="614" spans="2:4">
      <c r="B614" s="17"/>
      <c r="C614" s="34"/>
      <c r="D614" s="34"/>
    </row>
    <row r="615" spans="2:4">
      <c r="B615" s="17"/>
      <c r="C615" s="34"/>
      <c r="D615" s="34"/>
    </row>
    <row r="616" spans="2:4">
      <c r="B616" s="17"/>
      <c r="C616" s="34"/>
      <c r="D616" s="34"/>
    </row>
    <row r="617" spans="2:4">
      <c r="B617" s="17"/>
      <c r="C617" s="34"/>
      <c r="D617" s="34"/>
    </row>
    <row r="618" spans="2:4">
      <c r="B618" s="17"/>
      <c r="C618" s="34"/>
      <c r="D618" s="34"/>
    </row>
    <row r="619" spans="2:4">
      <c r="B619" s="17"/>
      <c r="C619" s="34"/>
      <c r="D619" s="34"/>
    </row>
    <row r="620" spans="2:4">
      <c r="B620" s="17"/>
      <c r="C620" s="34"/>
      <c r="D620" s="34"/>
    </row>
    <row r="621" spans="2:4">
      <c r="B621" s="17"/>
      <c r="C621" s="34"/>
      <c r="D621" s="34"/>
    </row>
    <row r="622" spans="2:4">
      <c r="B622" s="17"/>
      <c r="C622" s="34"/>
      <c r="D622" s="34"/>
    </row>
    <row r="623" spans="2:4">
      <c r="B623" s="17"/>
      <c r="C623" s="34"/>
      <c r="D623" s="34"/>
    </row>
    <row r="624" spans="2:4">
      <c r="B624" s="17"/>
      <c r="C624" s="34"/>
      <c r="D624" s="34"/>
    </row>
    <row r="625" spans="2:4">
      <c r="B625" s="17"/>
      <c r="C625" s="34"/>
      <c r="D625" s="34"/>
    </row>
    <row r="626" spans="2:4">
      <c r="B626" s="17"/>
      <c r="C626" s="34"/>
      <c r="D626" s="34"/>
    </row>
    <row r="627" spans="2:4">
      <c r="B627" s="17"/>
      <c r="C627" s="34"/>
      <c r="D627" s="34"/>
    </row>
    <row r="628" spans="2:4">
      <c r="B628" s="17"/>
      <c r="C628" s="34"/>
      <c r="D628" s="34"/>
    </row>
    <row r="629" spans="2:4">
      <c r="B629" s="17"/>
      <c r="C629" s="34"/>
      <c r="D629" s="34"/>
    </row>
    <row r="630" spans="2:4">
      <c r="B630" s="17"/>
      <c r="C630" s="34"/>
      <c r="D630" s="34"/>
    </row>
    <row r="631" spans="2:4">
      <c r="B631" s="17"/>
      <c r="C631" s="34"/>
      <c r="D631" s="34"/>
    </row>
    <row r="632" spans="2:4">
      <c r="B632" s="17"/>
      <c r="C632" s="34"/>
      <c r="D632" s="34"/>
    </row>
    <row r="633" spans="2:4">
      <c r="B633" s="17"/>
      <c r="C633" s="34"/>
      <c r="D633" s="34"/>
    </row>
    <row r="634" spans="2:4">
      <c r="B634" s="17"/>
      <c r="C634" s="34"/>
      <c r="D634" s="34"/>
    </row>
    <row r="635" spans="2:4">
      <c r="B635" s="17"/>
      <c r="C635" s="34"/>
      <c r="D635" s="34"/>
    </row>
    <row r="636" spans="2:4">
      <c r="B636" s="17"/>
      <c r="C636" s="34"/>
      <c r="D636" s="34"/>
    </row>
    <row r="637" spans="2:4">
      <c r="B637" s="17"/>
      <c r="C637" s="34"/>
      <c r="D637" s="34"/>
    </row>
    <row r="638" spans="2:4">
      <c r="B638" s="17"/>
      <c r="C638" s="34"/>
      <c r="D638" s="34"/>
    </row>
    <row r="639" spans="2:4">
      <c r="B639" s="17"/>
      <c r="C639" s="34"/>
      <c r="D639" s="34"/>
    </row>
    <row r="640" spans="2:4">
      <c r="B640" s="17"/>
      <c r="C640" s="34"/>
      <c r="D640" s="34"/>
    </row>
    <row r="641" spans="2:4">
      <c r="B641" s="17"/>
      <c r="C641" s="34"/>
      <c r="D641" s="34"/>
    </row>
    <row r="642" spans="2:4">
      <c r="B642" s="17"/>
      <c r="C642" s="34"/>
      <c r="D642" s="34"/>
    </row>
    <row r="643" spans="2:4">
      <c r="B643" s="17"/>
      <c r="C643" s="34"/>
      <c r="D643" s="34"/>
    </row>
    <row r="644" spans="2:4">
      <c r="B644" s="17"/>
      <c r="C644" s="34"/>
      <c r="D644" s="34"/>
    </row>
    <row r="645" spans="2:4">
      <c r="B645" s="17"/>
      <c r="C645" s="34"/>
      <c r="D645" s="34"/>
    </row>
    <row r="646" spans="2:4">
      <c r="B646" s="17"/>
      <c r="C646" s="34"/>
      <c r="D646" s="34"/>
    </row>
    <row r="647" spans="2:4">
      <c r="B647" s="17"/>
      <c r="C647" s="34"/>
      <c r="D647" s="34"/>
    </row>
    <row r="648" spans="2:4">
      <c r="B648" s="17"/>
      <c r="C648" s="34"/>
      <c r="D648" s="34"/>
    </row>
    <row r="649" spans="2:4">
      <c r="B649" s="17"/>
      <c r="C649" s="34"/>
      <c r="D649" s="34"/>
    </row>
    <row r="650" spans="2:4">
      <c r="B650" s="17"/>
      <c r="C650" s="34"/>
      <c r="D650" s="34"/>
    </row>
    <row r="651" spans="2:4">
      <c r="B651" s="17"/>
      <c r="C651" s="34"/>
      <c r="D651" s="34"/>
    </row>
    <row r="652" spans="2:4">
      <c r="B652" s="17"/>
      <c r="C652" s="34"/>
      <c r="D652" s="34"/>
    </row>
    <row r="653" spans="2:4">
      <c r="B653" s="17"/>
      <c r="C653" s="34"/>
      <c r="D653" s="34"/>
    </row>
    <row r="654" spans="2:4">
      <c r="B654" s="17"/>
      <c r="C654" s="34"/>
      <c r="D654" s="34"/>
    </row>
    <row r="655" spans="2:4">
      <c r="B655" s="17"/>
      <c r="C655" s="34"/>
      <c r="D655" s="34"/>
    </row>
    <row r="656" spans="2:4">
      <c r="B656" s="17"/>
      <c r="C656" s="34"/>
      <c r="D656" s="34"/>
    </row>
    <row r="657" spans="2:4">
      <c r="B657" s="17"/>
      <c r="C657" s="34"/>
      <c r="D657" s="34"/>
    </row>
    <row r="658" spans="2:4">
      <c r="B658" s="17"/>
      <c r="C658" s="34"/>
      <c r="D658" s="34"/>
    </row>
    <row r="659" spans="2:4">
      <c r="B659" s="17"/>
      <c r="C659" s="34"/>
      <c r="D659" s="34"/>
    </row>
    <row r="660" spans="2:4">
      <c r="B660" s="17"/>
      <c r="C660" s="34"/>
      <c r="D660" s="34"/>
    </row>
    <row r="661" spans="2:4">
      <c r="B661" s="17"/>
      <c r="C661" s="34"/>
      <c r="D661" s="34"/>
    </row>
    <row r="662" spans="2:4">
      <c r="B662" s="17"/>
      <c r="C662" s="34"/>
      <c r="D662" s="34"/>
    </row>
    <row r="663" spans="2:4">
      <c r="B663" s="17"/>
      <c r="C663" s="34"/>
      <c r="D663" s="34"/>
    </row>
    <row r="664" spans="2:4">
      <c r="B664" s="17"/>
      <c r="C664" s="34"/>
      <c r="D664" s="34"/>
    </row>
    <row r="665" spans="2:4">
      <c r="B665" s="17"/>
      <c r="C665" s="34"/>
      <c r="D665" s="34"/>
    </row>
    <row r="666" spans="2:4">
      <c r="B666" s="17"/>
      <c r="C666" s="34"/>
      <c r="D666" s="34"/>
    </row>
    <row r="667" spans="2:4">
      <c r="B667" s="17"/>
      <c r="C667" s="34"/>
      <c r="D667" s="34"/>
    </row>
    <row r="668" spans="2:4">
      <c r="B668" s="17"/>
      <c r="C668" s="34"/>
      <c r="D668" s="34"/>
    </row>
    <row r="669" spans="2:4">
      <c r="B669" s="17"/>
      <c r="C669" s="34"/>
      <c r="D669" s="34"/>
    </row>
    <row r="670" spans="2:4">
      <c r="B670" s="17"/>
      <c r="C670" s="34"/>
      <c r="D670" s="34"/>
    </row>
    <row r="671" spans="2:4">
      <c r="B671" s="17"/>
      <c r="C671" s="34"/>
      <c r="D671" s="34"/>
    </row>
    <row r="672" spans="2:4">
      <c r="B672" s="17"/>
      <c r="C672" s="34"/>
      <c r="D672" s="34"/>
    </row>
    <row r="673" spans="2:4">
      <c r="B673" s="17"/>
      <c r="C673" s="34"/>
      <c r="D673" s="34"/>
    </row>
    <row r="674" spans="2:4">
      <c r="B674" s="17"/>
      <c r="C674" s="34"/>
      <c r="D674" s="34"/>
    </row>
    <row r="675" spans="2:4">
      <c r="B675" s="17"/>
      <c r="C675" s="34"/>
      <c r="D675" s="34"/>
    </row>
    <row r="676" spans="2:4">
      <c r="B676" s="17"/>
      <c r="C676" s="34"/>
      <c r="D676" s="34"/>
    </row>
    <row r="677" spans="2:4">
      <c r="B677" s="17"/>
      <c r="C677" s="34"/>
      <c r="D677" s="34"/>
    </row>
    <row r="678" spans="2:4">
      <c r="B678" s="17"/>
      <c r="C678" s="34"/>
      <c r="D678" s="34"/>
    </row>
    <row r="679" spans="2:4">
      <c r="B679" s="17"/>
      <c r="C679" s="34"/>
      <c r="D679" s="34"/>
    </row>
    <row r="680" spans="2:4">
      <c r="B680" s="17"/>
      <c r="C680" s="34"/>
      <c r="D680" s="34"/>
    </row>
    <row r="681" spans="2:4">
      <c r="B681" s="17"/>
      <c r="C681" s="34"/>
      <c r="D681" s="34"/>
    </row>
    <row r="682" spans="2:4">
      <c r="B682" s="17"/>
      <c r="C682" s="34"/>
      <c r="D682" s="34"/>
    </row>
    <row r="683" spans="2:4">
      <c r="B683" s="17"/>
      <c r="C683" s="34"/>
      <c r="D683" s="34"/>
    </row>
    <row r="684" spans="2:4">
      <c r="B684" s="17"/>
      <c r="C684" s="34"/>
      <c r="D684" s="34"/>
    </row>
    <row r="685" spans="2:4">
      <c r="B685" s="17"/>
      <c r="C685" s="34"/>
      <c r="D685" s="34"/>
    </row>
    <row r="686" spans="2:4">
      <c r="B686" s="17"/>
      <c r="C686" s="34"/>
      <c r="D686" s="34"/>
    </row>
    <row r="687" spans="2:4">
      <c r="B687" s="17"/>
      <c r="C687" s="34"/>
      <c r="D687" s="34"/>
    </row>
    <row r="688" spans="2:4">
      <c r="B688" s="17"/>
      <c r="C688" s="34"/>
      <c r="D688" s="34"/>
    </row>
    <row r="689" spans="2:4">
      <c r="B689" s="17"/>
      <c r="C689" s="34"/>
      <c r="D689" s="34"/>
    </row>
    <row r="690" spans="2:4">
      <c r="B690" s="17"/>
      <c r="C690" s="34"/>
      <c r="D690" s="34"/>
    </row>
    <row r="691" spans="2:4">
      <c r="B691" s="17"/>
      <c r="C691" s="34"/>
      <c r="D691" s="34"/>
    </row>
    <row r="692" spans="2:4">
      <c r="B692" s="17"/>
      <c r="C692" s="34"/>
      <c r="D692" s="34"/>
    </row>
    <row r="693" spans="2:4">
      <c r="B693" s="17"/>
      <c r="C693" s="34"/>
      <c r="D693" s="34"/>
    </row>
    <row r="694" spans="2:4">
      <c r="B694" s="17"/>
      <c r="C694" s="34"/>
      <c r="D694" s="34"/>
    </row>
    <row r="695" spans="2:4">
      <c r="B695" s="17"/>
      <c r="C695" s="34"/>
      <c r="D695" s="34"/>
    </row>
    <row r="696" spans="2:4">
      <c r="B696" s="17"/>
      <c r="C696" s="34"/>
      <c r="D696" s="34"/>
    </row>
    <row r="697" spans="2:4">
      <c r="B697" s="17"/>
      <c r="C697" s="34"/>
      <c r="D697" s="34"/>
    </row>
    <row r="698" spans="2:4">
      <c r="B698" s="17"/>
      <c r="C698" s="34"/>
      <c r="D698" s="34"/>
    </row>
    <row r="699" spans="2:4">
      <c r="B699" s="17"/>
      <c r="C699" s="34"/>
      <c r="D699" s="34"/>
    </row>
    <row r="700" spans="2:4">
      <c r="B700" s="17"/>
      <c r="C700" s="34"/>
      <c r="D700" s="34"/>
    </row>
    <row r="701" spans="2:4">
      <c r="B701" s="17"/>
      <c r="C701" s="34"/>
      <c r="D701" s="34"/>
    </row>
    <row r="702" spans="2:4">
      <c r="B702" s="17"/>
      <c r="C702" s="34"/>
      <c r="D702" s="34"/>
    </row>
    <row r="703" spans="2:4">
      <c r="B703" s="17"/>
      <c r="C703" s="34"/>
      <c r="D703" s="34"/>
    </row>
    <row r="704" spans="2:4">
      <c r="B704" s="17"/>
      <c r="C704" s="34"/>
      <c r="D704" s="34"/>
    </row>
    <row r="705" spans="2:4">
      <c r="B705" s="17"/>
      <c r="C705" s="34"/>
      <c r="D705" s="34"/>
    </row>
    <row r="706" spans="2:4">
      <c r="B706" s="17"/>
      <c r="C706" s="34"/>
      <c r="D706" s="34"/>
    </row>
    <row r="707" spans="2:4">
      <c r="B707" s="17"/>
      <c r="C707" s="34"/>
      <c r="D707" s="34"/>
    </row>
    <row r="708" spans="2:4">
      <c r="B708" s="17"/>
      <c r="C708" s="34"/>
      <c r="D708" s="34"/>
    </row>
    <row r="709" spans="2:4">
      <c r="B709" s="17"/>
      <c r="C709" s="34"/>
      <c r="D709" s="34"/>
    </row>
    <row r="710" spans="2:4">
      <c r="B710" s="17"/>
      <c r="C710" s="34"/>
      <c r="D710" s="34"/>
    </row>
    <row r="711" spans="2:4">
      <c r="B711" s="17"/>
      <c r="C711" s="34"/>
      <c r="D711" s="34"/>
    </row>
    <row r="712" spans="2:4">
      <c r="B712" s="17"/>
      <c r="C712" s="34"/>
      <c r="D712" s="34"/>
    </row>
    <row r="713" spans="2:4">
      <c r="B713" s="17"/>
      <c r="C713" s="34"/>
      <c r="D713" s="34"/>
    </row>
    <row r="714" spans="2:4">
      <c r="B714" s="17"/>
      <c r="C714" s="34"/>
      <c r="D714" s="34"/>
    </row>
    <row r="715" spans="2:4">
      <c r="B715" s="17"/>
      <c r="C715" s="34"/>
      <c r="D715" s="34"/>
    </row>
    <row r="716" spans="2:4">
      <c r="B716" s="17"/>
      <c r="C716" s="34"/>
      <c r="D716" s="34"/>
    </row>
    <row r="717" spans="2:4">
      <c r="B717" s="17"/>
      <c r="C717" s="34"/>
      <c r="D717" s="34"/>
    </row>
    <row r="718" spans="2:4">
      <c r="B718" s="17"/>
      <c r="C718" s="34"/>
      <c r="D718" s="34"/>
    </row>
    <row r="719" spans="2:4">
      <c r="B719" s="17"/>
      <c r="C719" s="34"/>
      <c r="D719" s="34"/>
    </row>
    <row r="720" spans="2:4">
      <c r="B720" s="17"/>
      <c r="C720" s="34"/>
      <c r="D720" s="34"/>
    </row>
    <row r="721" spans="2:4">
      <c r="B721" s="17"/>
      <c r="C721" s="34"/>
      <c r="D721" s="34"/>
    </row>
    <row r="722" spans="2:4">
      <c r="B722" s="17"/>
      <c r="C722" s="34"/>
      <c r="D722" s="34"/>
    </row>
    <row r="723" spans="2:4">
      <c r="B723" s="17"/>
      <c r="C723" s="34"/>
      <c r="D723" s="34"/>
    </row>
    <row r="724" spans="2:4">
      <c r="B724" s="17"/>
      <c r="C724" s="34"/>
      <c r="D724" s="34"/>
    </row>
    <row r="725" spans="2:4">
      <c r="B725" s="17"/>
      <c r="C725" s="34"/>
      <c r="D725" s="34"/>
    </row>
    <row r="726" spans="2:4">
      <c r="B726" s="17"/>
      <c r="C726" s="34"/>
      <c r="D726" s="34"/>
    </row>
    <row r="727" spans="2:4">
      <c r="B727" s="17"/>
      <c r="C727" s="34"/>
      <c r="D727" s="34"/>
    </row>
    <row r="728" spans="2:4">
      <c r="B728" s="17"/>
      <c r="C728" s="34"/>
      <c r="D728" s="34"/>
    </row>
    <row r="729" spans="2:4">
      <c r="B729" s="17"/>
      <c r="C729" s="34"/>
      <c r="D729" s="34"/>
    </row>
    <row r="730" spans="2:4">
      <c r="B730" s="17"/>
      <c r="C730" s="34"/>
      <c r="D730" s="34"/>
    </row>
    <row r="731" spans="2:4">
      <c r="B731" s="17"/>
      <c r="C731" s="34"/>
      <c r="D731" s="34"/>
    </row>
    <row r="732" spans="2:4">
      <c r="B732" s="17"/>
      <c r="C732" s="34"/>
      <c r="D732" s="34"/>
    </row>
    <row r="733" spans="2:4">
      <c r="B733" s="17"/>
      <c r="C733" s="34"/>
      <c r="D733" s="34"/>
    </row>
    <row r="734" spans="2:4">
      <c r="B734" s="17"/>
      <c r="C734" s="34"/>
      <c r="D734" s="34"/>
    </row>
    <row r="735" spans="2:4">
      <c r="B735" s="17"/>
      <c r="C735" s="34"/>
      <c r="D735" s="34"/>
    </row>
    <row r="736" spans="2:4">
      <c r="B736" s="17"/>
      <c r="C736" s="34"/>
      <c r="D736" s="34"/>
    </row>
    <row r="737" spans="2:4">
      <c r="B737" s="17"/>
      <c r="C737" s="34"/>
      <c r="D737" s="34"/>
    </row>
    <row r="738" spans="2:4">
      <c r="B738" s="17"/>
      <c r="C738" s="34"/>
      <c r="D738" s="34"/>
    </row>
    <row r="739" spans="2:4">
      <c r="B739" s="17"/>
      <c r="C739" s="34"/>
      <c r="D739" s="34"/>
    </row>
    <row r="740" spans="2:4">
      <c r="B740" s="17"/>
      <c r="C740" s="34"/>
      <c r="D740" s="34"/>
    </row>
    <row r="741" spans="2:4">
      <c r="B741" s="17"/>
      <c r="C741" s="34"/>
      <c r="D741" s="34"/>
    </row>
    <row r="742" spans="2:4">
      <c r="B742" s="17"/>
      <c r="C742" s="34"/>
      <c r="D742" s="34"/>
    </row>
    <row r="743" spans="2:4">
      <c r="B743" s="17"/>
      <c r="C743" s="34"/>
      <c r="D743" s="34"/>
    </row>
    <row r="744" spans="2:4">
      <c r="B744" s="17"/>
      <c r="C744" s="34"/>
      <c r="D744" s="34"/>
    </row>
    <row r="745" spans="2:4">
      <c r="B745" s="17"/>
      <c r="C745" s="34"/>
      <c r="D745" s="34"/>
    </row>
    <row r="746" spans="2:4">
      <c r="B746" s="17"/>
      <c r="C746" s="34"/>
      <c r="D746" s="34"/>
    </row>
    <row r="747" spans="2:4">
      <c r="B747" s="17"/>
      <c r="C747" s="34"/>
      <c r="D747" s="34"/>
    </row>
    <row r="748" spans="2:4">
      <c r="B748" s="17"/>
      <c r="C748" s="34"/>
      <c r="D748" s="34"/>
    </row>
    <row r="749" spans="2:4">
      <c r="B749" s="17"/>
      <c r="C749" s="34"/>
      <c r="D749" s="34"/>
    </row>
    <row r="750" spans="2:4">
      <c r="B750" s="17"/>
      <c r="C750" s="34"/>
      <c r="D750" s="34"/>
    </row>
    <row r="751" spans="2:4">
      <c r="B751" s="17"/>
      <c r="C751" s="34"/>
      <c r="D751" s="34"/>
    </row>
    <row r="752" spans="2:4">
      <c r="B752" s="17"/>
      <c r="C752" s="34"/>
      <c r="D752" s="34"/>
    </row>
    <row r="753" spans="2:4">
      <c r="B753" s="17"/>
      <c r="C753" s="34"/>
      <c r="D753" s="34"/>
    </row>
    <row r="754" spans="2:4">
      <c r="B754" s="17"/>
      <c r="C754" s="34"/>
      <c r="D754" s="34"/>
    </row>
    <row r="755" spans="2:4">
      <c r="B755" s="17"/>
      <c r="C755" s="34"/>
      <c r="D755" s="34"/>
    </row>
    <row r="756" spans="2:4">
      <c r="B756" s="17"/>
      <c r="C756" s="34"/>
      <c r="D756" s="34"/>
    </row>
    <row r="757" spans="2:4">
      <c r="B757" s="17"/>
      <c r="C757" s="34"/>
      <c r="D757" s="34"/>
    </row>
    <row r="758" spans="2:4">
      <c r="B758" s="17"/>
      <c r="C758" s="34"/>
      <c r="D758" s="34"/>
    </row>
    <row r="759" spans="2:4">
      <c r="B759" s="17"/>
      <c r="C759" s="34"/>
      <c r="D759" s="34"/>
    </row>
    <row r="760" spans="2:4">
      <c r="B760" s="17"/>
      <c r="C760" s="34"/>
      <c r="D760" s="34"/>
    </row>
    <row r="761" spans="2:4">
      <c r="B761" s="17"/>
      <c r="C761" s="34"/>
      <c r="D761" s="34"/>
    </row>
    <row r="762" spans="2:4">
      <c r="B762" s="17"/>
      <c r="C762" s="34"/>
      <c r="D762" s="34"/>
    </row>
    <row r="763" spans="2:4">
      <c r="B763" s="17"/>
      <c r="C763" s="34"/>
      <c r="D763" s="34"/>
    </row>
    <row r="764" spans="2:4">
      <c r="B764" s="17"/>
      <c r="C764" s="34"/>
      <c r="D764" s="34"/>
    </row>
    <row r="765" spans="2:4">
      <c r="B765" s="17"/>
      <c r="C765" s="34"/>
      <c r="D765" s="34"/>
    </row>
    <row r="766" spans="2:4">
      <c r="B766" s="17"/>
      <c r="C766" s="34"/>
      <c r="D766" s="34"/>
    </row>
    <row r="767" spans="2:4">
      <c r="B767" s="17"/>
      <c r="C767" s="34"/>
      <c r="D767" s="34"/>
    </row>
    <row r="768" spans="2:4">
      <c r="B768" s="17"/>
      <c r="C768" s="34"/>
      <c r="D768" s="34"/>
    </row>
    <row r="769" spans="2:4">
      <c r="B769" s="17"/>
      <c r="C769" s="34"/>
      <c r="D769" s="34"/>
    </row>
    <row r="770" spans="2:4">
      <c r="B770" s="17"/>
      <c r="C770" s="34"/>
      <c r="D770" s="34"/>
    </row>
    <row r="771" spans="2:4">
      <c r="B771" s="17"/>
      <c r="C771" s="34"/>
      <c r="D771" s="34"/>
    </row>
    <row r="772" spans="2:4">
      <c r="B772" s="17"/>
      <c r="C772" s="34"/>
      <c r="D772" s="34"/>
    </row>
    <row r="773" spans="2:4">
      <c r="B773" s="17"/>
      <c r="C773" s="34"/>
      <c r="D773" s="34"/>
    </row>
    <row r="774" spans="2:4">
      <c r="B774" s="17"/>
      <c r="C774" s="34"/>
      <c r="D774" s="34"/>
    </row>
    <row r="775" spans="2:4">
      <c r="B775" s="17"/>
      <c r="C775" s="34"/>
      <c r="D775" s="34"/>
    </row>
    <row r="776" spans="2:4">
      <c r="B776" s="17"/>
      <c r="C776" s="34"/>
      <c r="D776" s="34"/>
    </row>
    <row r="777" spans="2:4">
      <c r="B777" s="17"/>
      <c r="C777" s="34"/>
      <c r="D777" s="34"/>
    </row>
    <row r="778" spans="2:4">
      <c r="B778" s="17"/>
      <c r="C778" s="34"/>
      <c r="D778" s="34"/>
    </row>
    <row r="779" spans="2:4">
      <c r="B779" s="17"/>
      <c r="C779" s="34"/>
      <c r="D779" s="34"/>
    </row>
    <row r="780" spans="2:4">
      <c r="B780" s="17"/>
      <c r="C780" s="34"/>
      <c r="D780" s="34"/>
    </row>
    <row r="781" spans="2:4">
      <c r="B781" s="17"/>
      <c r="C781" s="34"/>
      <c r="D781" s="34"/>
    </row>
    <row r="782" spans="2:4">
      <c r="B782" s="17"/>
      <c r="C782" s="34"/>
      <c r="D782" s="34"/>
    </row>
    <row r="783" spans="2:4">
      <c r="B783" s="17"/>
      <c r="C783" s="34"/>
      <c r="D783" s="34"/>
    </row>
    <row r="784" spans="2:4">
      <c r="B784" s="17"/>
      <c r="C784" s="34"/>
      <c r="D784" s="34"/>
    </row>
    <row r="785" spans="2:4">
      <c r="B785" s="17"/>
      <c r="C785" s="34"/>
      <c r="D785" s="34"/>
    </row>
    <row r="786" spans="2:4">
      <c r="B786" s="17"/>
      <c r="C786" s="34"/>
      <c r="D786" s="34"/>
    </row>
    <row r="787" spans="2:4">
      <c r="B787" s="17"/>
      <c r="C787" s="34"/>
      <c r="D787" s="34"/>
    </row>
    <row r="788" spans="2:4">
      <c r="B788" s="17"/>
      <c r="C788" s="34"/>
      <c r="D788" s="34"/>
    </row>
    <row r="789" spans="2:4">
      <c r="B789" s="17"/>
      <c r="C789" s="34"/>
      <c r="D789" s="34"/>
    </row>
    <row r="790" spans="2:4">
      <c r="B790" s="17"/>
      <c r="C790" s="34"/>
      <c r="D790" s="34"/>
    </row>
    <row r="791" spans="2:4">
      <c r="B791" s="17"/>
      <c r="C791" s="34"/>
      <c r="D791" s="34"/>
    </row>
    <row r="792" spans="2:4">
      <c r="B792" s="17"/>
      <c r="C792" s="34"/>
      <c r="D792" s="34"/>
    </row>
    <row r="793" spans="2:4">
      <c r="B793" s="17"/>
      <c r="C793" s="34"/>
      <c r="D793" s="34"/>
    </row>
    <row r="794" spans="2:4">
      <c r="B794" s="17"/>
      <c r="C794" s="34"/>
      <c r="D794" s="34"/>
    </row>
    <row r="795" spans="2:4">
      <c r="B795" s="17"/>
      <c r="C795" s="34"/>
      <c r="D795" s="34"/>
    </row>
    <row r="796" spans="2:4">
      <c r="B796" s="17"/>
      <c r="C796" s="34"/>
      <c r="D796" s="34"/>
    </row>
    <row r="797" spans="2:4">
      <c r="B797" s="17"/>
      <c r="C797" s="34"/>
      <c r="D797" s="34"/>
    </row>
    <row r="798" spans="2:4">
      <c r="B798" s="17"/>
      <c r="C798" s="34"/>
      <c r="D798" s="34"/>
    </row>
    <row r="799" spans="2:4">
      <c r="B799" s="17"/>
      <c r="C799" s="34"/>
      <c r="D799" s="34"/>
    </row>
    <row r="800" spans="2:4">
      <c r="B800" s="17"/>
      <c r="C800" s="34"/>
      <c r="D800" s="34"/>
    </row>
    <row r="801" spans="2:4">
      <c r="B801" s="17"/>
      <c r="C801" s="34"/>
      <c r="D801" s="34"/>
    </row>
    <row r="802" spans="2:4">
      <c r="B802" s="17"/>
      <c r="C802" s="34"/>
      <c r="D802" s="34"/>
    </row>
    <row r="803" spans="2:4">
      <c r="B803" s="17"/>
      <c r="C803" s="34"/>
      <c r="D803" s="34"/>
    </row>
    <row r="804" spans="2:4">
      <c r="B804" s="17"/>
      <c r="C804" s="34"/>
      <c r="D804" s="34"/>
    </row>
    <row r="805" spans="2:4">
      <c r="B805" s="17"/>
      <c r="C805" s="34"/>
      <c r="D805" s="34"/>
    </row>
    <row r="806" spans="2:4">
      <c r="B806" s="17"/>
      <c r="C806" s="34"/>
      <c r="D806" s="34"/>
    </row>
    <row r="807" spans="2:4">
      <c r="B807" s="17"/>
      <c r="C807" s="34"/>
      <c r="D807" s="34"/>
    </row>
    <row r="808" spans="2:4">
      <c r="B808" s="17"/>
      <c r="C808" s="34"/>
      <c r="D808" s="34"/>
    </row>
    <row r="809" spans="2:4">
      <c r="B809" s="17"/>
      <c r="C809" s="34"/>
      <c r="D809" s="34"/>
    </row>
    <row r="810" spans="2:4">
      <c r="B810" s="17"/>
      <c r="C810" s="34"/>
      <c r="D810" s="34"/>
    </row>
    <row r="811" spans="2:4">
      <c r="B811" s="17"/>
      <c r="C811" s="34"/>
      <c r="D811" s="34"/>
    </row>
    <row r="812" spans="2:4">
      <c r="B812" s="17"/>
      <c r="C812" s="34"/>
      <c r="D812" s="34"/>
    </row>
    <row r="813" spans="2:4">
      <c r="B813" s="17"/>
      <c r="C813" s="34"/>
      <c r="D813" s="34"/>
    </row>
    <row r="814" spans="2:4">
      <c r="B814" s="17"/>
      <c r="C814" s="34"/>
      <c r="D814" s="34"/>
    </row>
    <row r="815" spans="2:4">
      <c r="B815" s="17"/>
      <c r="C815" s="34"/>
      <c r="D815" s="34"/>
    </row>
    <row r="816" spans="2:4">
      <c r="B816" s="17"/>
      <c r="C816" s="34"/>
      <c r="D816" s="34"/>
    </row>
    <row r="817" spans="2:4">
      <c r="B817" s="17"/>
      <c r="C817" s="34"/>
      <c r="D817" s="34"/>
    </row>
    <row r="818" spans="2:4">
      <c r="B818" s="17"/>
      <c r="C818" s="34"/>
      <c r="D818" s="34"/>
    </row>
    <row r="819" spans="2:4">
      <c r="B819" s="17"/>
      <c r="C819" s="34"/>
      <c r="D819" s="34"/>
    </row>
    <row r="820" spans="2:4">
      <c r="B820" s="17"/>
      <c r="C820" s="34"/>
      <c r="D820" s="34"/>
    </row>
    <row r="821" spans="2:4">
      <c r="B821" s="17"/>
      <c r="C821" s="34"/>
      <c r="D821" s="34"/>
    </row>
    <row r="822" spans="2:4">
      <c r="B822" s="17"/>
      <c r="C822" s="34"/>
      <c r="D822" s="34"/>
    </row>
    <row r="823" spans="2:4">
      <c r="B823" s="17"/>
      <c r="C823" s="34"/>
      <c r="D823" s="34"/>
    </row>
    <row r="824" spans="2:4">
      <c r="B824" s="17"/>
      <c r="C824" s="34"/>
      <c r="D824" s="34"/>
    </row>
    <row r="825" spans="2:4">
      <c r="B825" s="17"/>
      <c r="C825" s="34"/>
      <c r="D825" s="34"/>
    </row>
    <row r="826" spans="2:4">
      <c r="B826" s="17"/>
      <c r="C826" s="34"/>
      <c r="D826" s="34"/>
    </row>
    <row r="827" spans="2:4">
      <c r="B827" s="17"/>
      <c r="C827" s="34"/>
      <c r="D827" s="34"/>
    </row>
    <row r="828" spans="2:4">
      <c r="B828" s="17"/>
      <c r="C828" s="34"/>
      <c r="D828" s="34"/>
    </row>
    <row r="829" spans="2:4">
      <c r="B829" s="17"/>
      <c r="C829" s="34"/>
      <c r="D829" s="34"/>
    </row>
    <row r="830" spans="2:4">
      <c r="B830" s="17"/>
      <c r="C830" s="34"/>
      <c r="D830" s="34"/>
    </row>
    <row r="831" spans="2:4">
      <c r="B831" s="17"/>
      <c r="C831" s="34"/>
      <c r="D831" s="34"/>
    </row>
    <row r="832" spans="2:4">
      <c r="B832" s="17"/>
      <c r="C832" s="34"/>
      <c r="D832" s="34"/>
    </row>
    <row r="833" spans="2:4">
      <c r="B833" s="17"/>
      <c r="C833" s="34"/>
      <c r="D833" s="34"/>
    </row>
    <row r="834" spans="2:4">
      <c r="B834" s="17"/>
      <c r="C834" s="34"/>
      <c r="D834" s="34"/>
    </row>
    <row r="835" spans="2:4">
      <c r="B835" s="17"/>
      <c r="C835" s="34"/>
      <c r="D835" s="34"/>
    </row>
    <row r="836" spans="2:4">
      <c r="B836" s="17"/>
      <c r="C836" s="34"/>
      <c r="D836" s="34"/>
    </row>
    <row r="837" spans="2:4">
      <c r="B837" s="17"/>
      <c r="C837" s="34"/>
      <c r="D837" s="34"/>
    </row>
    <row r="838" spans="2:4">
      <c r="B838" s="17"/>
      <c r="C838" s="34"/>
      <c r="D838" s="34"/>
    </row>
    <row r="839" spans="2:4">
      <c r="B839" s="17"/>
      <c r="C839" s="34"/>
      <c r="D839" s="34"/>
    </row>
    <row r="840" spans="2:4">
      <c r="B840" s="17"/>
      <c r="C840" s="34"/>
      <c r="D840" s="34"/>
    </row>
    <row r="841" spans="2:4">
      <c r="B841" s="17"/>
      <c r="C841" s="34"/>
      <c r="D841" s="34"/>
    </row>
    <row r="842" spans="2:4">
      <c r="B842" s="17"/>
      <c r="C842" s="34"/>
      <c r="D842" s="34"/>
    </row>
    <row r="843" spans="2:4">
      <c r="B843" s="17"/>
      <c r="C843" s="34"/>
      <c r="D843" s="34"/>
    </row>
    <row r="844" spans="2:4">
      <c r="B844" s="17"/>
      <c r="C844" s="34"/>
      <c r="D844" s="34"/>
    </row>
    <row r="845" spans="2:4">
      <c r="B845" s="17"/>
      <c r="C845" s="34"/>
      <c r="D845" s="34"/>
    </row>
    <row r="846" spans="2:4">
      <c r="B846" s="17"/>
      <c r="C846" s="34"/>
      <c r="D846" s="34"/>
    </row>
    <row r="847" spans="2:4">
      <c r="B847" s="17"/>
      <c r="C847" s="34"/>
      <c r="D847" s="34"/>
    </row>
    <row r="848" spans="2:4">
      <c r="B848" s="17"/>
      <c r="C848" s="34"/>
      <c r="D848" s="34"/>
    </row>
    <row r="849" spans="2:4">
      <c r="B849" s="17"/>
      <c r="C849" s="34"/>
      <c r="D849" s="34"/>
    </row>
    <row r="850" spans="2:4">
      <c r="B850" s="17"/>
      <c r="C850" s="34"/>
      <c r="D850" s="34"/>
    </row>
    <row r="851" spans="2:4">
      <c r="B851" s="17"/>
      <c r="C851" s="34"/>
      <c r="D851" s="34"/>
    </row>
    <row r="852" spans="2:4">
      <c r="B852" s="17"/>
      <c r="C852" s="34"/>
      <c r="D852" s="34"/>
    </row>
    <row r="853" spans="2:4">
      <c r="B853" s="17"/>
      <c r="C853" s="34"/>
      <c r="D853" s="34"/>
    </row>
    <row r="854" spans="2:4">
      <c r="B854" s="17"/>
      <c r="C854" s="34"/>
      <c r="D854" s="34"/>
    </row>
    <row r="855" spans="2:4">
      <c r="B855" s="17"/>
      <c r="C855" s="34"/>
      <c r="D855" s="34"/>
    </row>
    <row r="856" spans="2:4">
      <c r="B856" s="17"/>
      <c r="C856" s="34"/>
      <c r="D856" s="34"/>
    </row>
    <row r="857" spans="2:4">
      <c r="B857" s="17"/>
      <c r="C857" s="34"/>
      <c r="D857" s="34"/>
    </row>
    <row r="858" spans="2:4">
      <c r="B858" s="17"/>
      <c r="C858" s="34"/>
      <c r="D858" s="34"/>
    </row>
    <row r="859" spans="2:4">
      <c r="B859" s="17"/>
      <c r="C859" s="34"/>
      <c r="D859" s="34"/>
    </row>
    <row r="860" spans="2:4">
      <c r="B860" s="17"/>
      <c r="C860" s="34"/>
      <c r="D860" s="34"/>
    </row>
    <row r="861" spans="2:4">
      <c r="B861" s="17"/>
      <c r="C861" s="34"/>
      <c r="D861" s="34"/>
    </row>
    <row r="862" spans="2:4">
      <c r="B862" s="17"/>
      <c r="C862" s="34"/>
      <c r="D862" s="34"/>
    </row>
    <row r="863" spans="2:4">
      <c r="B863" s="17"/>
      <c r="C863" s="34"/>
      <c r="D863" s="34"/>
    </row>
    <row r="864" spans="2:4">
      <c r="B864" s="17"/>
      <c r="C864" s="34"/>
      <c r="D864" s="34"/>
    </row>
    <row r="865" spans="2:4">
      <c r="B865" s="17"/>
      <c r="C865" s="34"/>
      <c r="D865" s="34"/>
    </row>
    <row r="866" spans="2:4">
      <c r="B866" s="17"/>
      <c r="C866" s="34"/>
      <c r="D866" s="34"/>
    </row>
    <row r="867" spans="2:4">
      <c r="B867" s="17"/>
      <c r="C867" s="34"/>
      <c r="D867" s="34"/>
    </row>
    <row r="868" spans="2:4">
      <c r="B868" s="17"/>
      <c r="C868" s="34"/>
      <c r="D868" s="34"/>
    </row>
    <row r="869" spans="2:4">
      <c r="B869" s="17"/>
      <c r="C869" s="34"/>
      <c r="D869" s="34"/>
    </row>
    <row r="870" spans="2:4">
      <c r="B870" s="17"/>
      <c r="C870" s="34"/>
      <c r="D870" s="34"/>
    </row>
    <row r="871" spans="2:4">
      <c r="B871" s="17"/>
      <c r="C871" s="34"/>
      <c r="D871" s="34"/>
    </row>
    <row r="872" spans="2:4">
      <c r="B872" s="17"/>
      <c r="C872" s="34"/>
      <c r="D872" s="34"/>
    </row>
    <row r="873" spans="2:4">
      <c r="B873" s="17"/>
      <c r="C873" s="34"/>
      <c r="D873" s="34"/>
    </row>
    <row r="874" spans="2:4">
      <c r="B874" s="17"/>
      <c r="C874" s="34"/>
      <c r="D874" s="34"/>
    </row>
    <row r="875" spans="2:4">
      <c r="B875" s="17"/>
      <c r="C875" s="34"/>
      <c r="D875" s="34"/>
    </row>
    <row r="876" spans="2:4">
      <c r="B876" s="17"/>
      <c r="C876" s="34"/>
      <c r="D876" s="34"/>
    </row>
    <row r="877" spans="2:4">
      <c r="B877" s="17"/>
      <c r="C877" s="34"/>
      <c r="D877" s="34"/>
    </row>
    <row r="878" spans="2:4">
      <c r="B878" s="17"/>
      <c r="C878" s="34"/>
      <c r="D878" s="34"/>
    </row>
    <row r="879" spans="2:4">
      <c r="B879" s="17"/>
      <c r="C879" s="34"/>
      <c r="D879" s="34"/>
    </row>
    <row r="880" spans="2:4">
      <c r="B880" s="17"/>
      <c r="C880" s="34"/>
      <c r="D880" s="34"/>
    </row>
    <row r="881" spans="2:4">
      <c r="B881" s="17"/>
      <c r="C881" s="34"/>
      <c r="D881" s="34"/>
    </row>
    <row r="882" spans="2:4">
      <c r="B882" s="17"/>
      <c r="C882" s="34"/>
      <c r="D882" s="34"/>
    </row>
    <row r="883" spans="2:4">
      <c r="B883" s="17"/>
      <c r="C883" s="34"/>
      <c r="D883" s="34"/>
    </row>
    <row r="884" spans="2:4">
      <c r="B884" s="17"/>
      <c r="C884" s="34"/>
      <c r="D884" s="34"/>
    </row>
    <row r="885" spans="2:4">
      <c r="B885" s="17"/>
      <c r="C885" s="34"/>
      <c r="D885" s="34"/>
    </row>
    <row r="886" spans="2:4">
      <c r="B886" s="17"/>
      <c r="C886" s="34"/>
      <c r="D886" s="34"/>
    </row>
    <row r="887" spans="2:4">
      <c r="B887" s="17"/>
      <c r="C887" s="34"/>
      <c r="D887" s="34"/>
    </row>
    <row r="888" spans="2:4">
      <c r="B888" s="17"/>
      <c r="C888" s="34"/>
      <c r="D888" s="34"/>
    </row>
    <row r="889" spans="2:4">
      <c r="B889" s="17"/>
      <c r="C889" s="34"/>
      <c r="D889" s="34"/>
    </row>
    <row r="890" spans="2:4">
      <c r="B890" s="17"/>
      <c r="C890" s="34"/>
      <c r="D890" s="34"/>
    </row>
  </sheetData>
  <mergeCells count="1">
    <mergeCell ref="B1:D1"/>
  </mergeCells>
  <dataValidations count="1">
    <dataValidation type="list" allowBlank="1" showInputMessage="1" showErrorMessage="1" sqref="C133" xr:uid="{218D38D9-4C54-4208-920A-B913354E2BB2}">
      <formula1>"10%,12%"</formula1>
    </dataValidation>
  </dataValidations>
  <pageMargins left="1" right="1" top="1" bottom="1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2FBA9-DBBB-4BA7-AAA0-216EE72C8522}">
  <dimension ref="B3:B7"/>
  <sheetViews>
    <sheetView workbookViewId="0">
      <selection activeCell="B8" sqref="B8"/>
    </sheetView>
  </sheetViews>
  <sheetFormatPr defaultRowHeight="15"/>
  <cols>
    <col min="1" max="1" width="6.140625" customWidth="1"/>
    <col min="2" max="2" width="21.140625" customWidth="1"/>
    <col min="3" max="3" width="6.28515625" customWidth="1"/>
    <col min="4" max="4" width="8.7109375" customWidth="1"/>
  </cols>
  <sheetData>
    <row r="3" spans="2:2">
      <c r="B3" t="s">
        <v>452</v>
      </c>
    </row>
    <row r="4" spans="2:2">
      <c r="B4" t="s">
        <v>453</v>
      </c>
    </row>
    <row r="5" spans="2:2">
      <c r="B5" t="s">
        <v>454</v>
      </c>
    </row>
    <row r="6" spans="2:2">
      <c r="B6" t="s">
        <v>455</v>
      </c>
    </row>
    <row r="7" spans="2:2">
      <c r="B7" s="51" t="s">
        <v>456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H962"/>
  <sheetViews>
    <sheetView showGridLines="0" tabSelected="1" topLeftCell="A11" workbookViewId="0">
      <selection activeCell="D36" sqref="D36"/>
    </sheetView>
  </sheetViews>
  <sheetFormatPr defaultColWidth="14.42578125" defaultRowHeight="15"/>
  <cols>
    <col min="1" max="1" width="14.42578125" style="88"/>
    <col min="2" max="2" width="34" style="88" customWidth="1"/>
    <col min="3" max="3" width="8.85546875" style="227" bestFit="1" customWidth="1"/>
    <col min="4" max="4" width="11.28515625" style="88" customWidth="1"/>
    <col min="5" max="18" width="11.5703125" style="88" bestFit="1" customWidth="1"/>
    <col min="19" max="34" width="9.28515625" style="88" customWidth="1"/>
    <col min="35" max="16384" width="14.42578125" style="88"/>
  </cols>
  <sheetData>
    <row r="2" spans="1:34">
      <c r="B2" s="180" t="s">
        <v>0</v>
      </c>
      <c r="C2" s="226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4" spans="1:34">
      <c r="B4" s="459" t="s">
        <v>375</v>
      </c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1"/>
    </row>
    <row r="5" spans="1:34"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90"/>
    </row>
    <row r="6" spans="1:34" ht="30">
      <c r="B6" s="462" t="s">
        <v>166</v>
      </c>
      <c r="C6" s="224" t="s">
        <v>167</v>
      </c>
      <c r="D6" s="437">
        <v>46477</v>
      </c>
      <c r="E6" s="437">
        <f>+EDATE(D6,12)</f>
        <v>46843</v>
      </c>
      <c r="F6" s="437">
        <f t="shared" ref="F6:R6" si="0">+EDATE(E6,12)</f>
        <v>47208</v>
      </c>
      <c r="G6" s="437">
        <f t="shared" si="0"/>
        <v>47573</v>
      </c>
      <c r="H6" s="437">
        <f t="shared" si="0"/>
        <v>47938</v>
      </c>
      <c r="I6" s="437">
        <f t="shared" si="0"/>
        <v>48304</v>
      </c>
      <c r="J6" s="437">
        <f t="shared" si="0"/>
        <v>48669</v>
      </c>
      <c r="K6" s="437">
        <f t="shared" si="0"/>
        <v>49034</v>
      </c>
      <c r="L6" s="437">
        <f t="shared" si="0"/>
        <v>49399</v>
      </c>
      <c r="M6" s="437">
        <f t="shared" si="0"/>
        <v>49765</v>
      </c>
      <c r="N6" s="437">
        <f t="shared" si="0"/>
        <v>50130</v>
      </c>
      <c r="O6" s="437">
        <f t="shared" si="0"/>
        <v>50495</v>
      </c>
      <c r="P6" s="437">
        <f t="shared" si="0"/>
        <v>50860</v>
      </c>
      <c r="Q6" s="437">
        <f t="shared" si="0"/>
        <v>51226</v>
      </c>
      <c r="R6" s="437">
        <f t="shared" si="0"/>
        <v>51591</v>
      </c>
      <c r="S6" s="91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3"/>
    </row>
    <row r="7" spans="1:34">
      <c r="B7" s="463"/>
      <c r="C7" s="225" t="s">
        <v>191</v>
      </c>
      <c r="D7" s="87">
        <v>1</v>
      </c>
      <c r="E7" s="87">
        <f t="shared" ref="E7:R7" si="1">D7+1</f>
        <v>2</v>
      </c>
      <c r="F7" s="87">
        <f t="shared" si="1"/>
        <v>3</v>
      </c>
      <c r="G7" s="87">
        <f t="shared" si="1"/>
        <v>4</v>
      </c>
      <c r="H7" s="87">
        <f t="shared" si="1"/>
        <v>5</v>
      </c>
      <c r="I7" s="87">
        <f t="shared" si="1"/>
        <v>6</v>
      </c>
      <c r="J7" s="87">
        <f t="shared" si="1"/>
        <v>7</v>
      </c>
      <c r="K7" s="87">
        <f t="shared" si="1"/>
        <v>8</v>
      </c>
      <c r="L7" s="87">
        <f t="shared" si="1"/>
        <v>9</v>
      </c>
      <c r="M7" s="87">
        <f t="shared" si="1"/>
        <v>10</v>
      </c>
      <c r="N7" s="87">
        <f t="shared" si="1"/>
        <v>11</v>
      </c>
      <c r="O7" s="87">
        <f t="shared" si="1"/>
        <v>12</v>
      </c>
      <c r="P7" s="87">
        <f t="shared" si="1"/>
        <v>13</v>
      </c>
      <c r="Q7" s="87">
        <f t="shared" si="1"/>
        <v>14</v>
      </c>
      <c r="R7" s="87">
        <f t="shared" si="1"/>
        <v>15</v>
      </c>
      <c r="S7" s="91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3"/>
    </row>
    <row r="8" spans="1:34">
      <c r="B8" s="113" t="s">
        <v>168</v>
      </c>
      <c r="C8" s="228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94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6"/>
    </row>
    <row r="9" spans="1:34">
      <c r="A9" s="425">
        <v>0</v>
      </c>
      <c r="B9" s="114" t="s">
        <v>169</v>
      </c>
      <c r="C9" s="229" t="s">
        <v>170</v>
      </c>
      <c r="D9" s="115">
        <f>5*350*(1-$A$9)</f>
        <v>1750</v>
      </c>
      <c r="E9" s="115">
        <f t="shared" ref="E9:R9" si="2">5*350*(1-$A$9)</f>
        <v>1750</v>
      </c>
      <c r="F9" s="115">
        <f t="shared" si="2"/>
        <v>1750</v>
      </c>
      <c r="G9" s="115">
        <f t="shared" si="2"/>
        <v>1750</v>
      </c>
      <c r="H9" s="115">
        <f t="shared" si="2"/>
        <v>1750</v>
      </c>
      <c r="I9" s="115">
        <f t="shared" si="2"/>
        <v>1750</v>
      </c>
      <c r="J9" s="115">
        <f t="shared" si="2"/>
        <v>1750</v>
      </c>
      <c r="K9" s="115">
        <f t="shared" si="2"/>
        <v>1750</v>
      </c>
      <c r="L9" s="115">
        <f t="shared" si="2"/>
        <v>1750</v>
      </c>
      <c r="M9" s="115">
        <f t="shared" si="2"/>
        <v>1750</v>
      </c>
      <c r="N9" s="115">
        <f t="shared" si="2"/>
        <v>1750</v>
      </c>
      <c r="O9" s="115">
        <f t="shared" si="2"/>
        <v>1750</v>
      </c>
      <c r="P9" s="115">
        <f t="shared" si="2"/>
        <v>1750</v>
      </c>
      <c r="Q9" s="115">
        <f t="shared" si="2"/>
        <v>1750</v>
      </c>
      <c r="R9" s="115">
        <f t="shared" si="2"/>
        <v>1750</v>
      </c>
      <c r="S9" s="97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9"/>
    </row>
    <row r="10" spans="1:34">
      <c r="B10" s="114" t="s">
        <v>171</v>
      </c>
      <c r="C10" s="229" t="s">
        <v>170</v>
      </c>
      <c r="D10" s="115">
        <f>107*350</f>
        <v>37450</v>
      </c>
      <c r="E10" s="115">
        <f t="shared" ref="E10:R10" si="3">107*350</f>
        <v>37450</v>
      </c>
      <c r="F10" s="115">
        <f t="shared" si="3"/>
        <v>37450</v>
      </c>
      <c r="G10" s="115">
        <f t="shared" si="3"/>
        <v>37450</v>
      </c>
      <c r="H10" s="115">
        <f t="shared" si="3"/>
        <v>37450</v>
      </c>
      <c r="I10" s="115">
        <f t="shared" si="3"/>
        <v>37450</v>
      </c>
      <c r="J10" s="115">
        <f t="shared" si="3"/>
        <v>37450</v>
      </c>
      <c r="K10" s="115">
        <f t="shared" si="3"/>
        <v>37450</v>
      </c>
      <c r="L10" s="115">
        <f t="shared" si="3"/>
        <v>37450</v>
      </c>
      <c r="M10" s="115">
        <f t="shared" si="3"/>
        <v>37450</v>
      </c>
      <c r="N10" s="115">
        <f t="shared" si="3"/>
        <v>37450</v>
      </c>
      <c r="O10" s="115">
        <f t="shared" si="3"/>
        <v>37450</v>
      </c>
      <c r="P10" s="115">
        <f t="shared" si="3"/>
        <v>37450</v>
      </c>
      <c r="Q10" s="115">
        <f t="shared" si="3"/>
        <v>37450</v>
      </c>
      <c r="R10" s="115">
        <f t="shared" si="3"/>
        <v>37450</v>
      </c>
      <c r="S10" s="97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9"/>
    </row>
    <row r="11" spans="1:34">
      <c r="B11" s="100" t="s">
        <v>172</v>
      </c>
      <c r="C11" s="150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91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3"/>
    </row>
    <row r="12" spans="1:34">
      <c r="B12" s="100" t="s">
        <v>173</v>
      </c>
      <c r="C12" s="150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91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3"/>
    </row>
    <row r="13" spans="1:34">
      <c r="B13" s="117"/>
      <c r="C13" s="150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91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3"/>
    </row>
    <row r="14" spans="1:34">
      <c r="A14" s="425">
        <v>0</v>
      </c>
      <c r="B14" s="114" t="s">
        <v>174</v>
      </c>
      <c r="C14" s="229" t="s">
        <v>175</v>
      </c>
      <c r="D14" s="115">
        <f>Assumptions!C79*(1-$A$14)</f>
        <v>64203</v>
      </c>
      <c r="E14" s="115">
        <f>D14*1.03</f>
        <v>66129.09</v>
      </c>
      <c r="F14" s="115">
        <f t="shared" ref="F14:R14" si="4">E14*1.03</f>
        <v>68112.962700000004</v>
      </c>
      <c r="G14" s="115">
        <f t="shared" si="4"/>
        <v>70156.35158100001</v>
      </c>
      <c r="H14" s="115">
        <f t="shared" si="4"/>
        <v>72261.04212843001</v>
      </c>
      <c r="I14" s="115">
        <f t="shared" si="4"/>
        <v>74428.873392282912</v>
      </c>
      <c r="J14" s="115">
        <f t="shared" si="4"/>
        <v>76661.739594051396</v>
      </c>
      <c r="K14" s="115">
        <f t="shared" si="4"/>
        <v>78961.591781872936</v>
      </c>
      <c r="L14" s="115">
        <f t="shared" si="4"/>
        <v>81330.439535329133</v>
      </c>
      <c r="M14" s="115">
        <f t="shared" si="4"/>
        <v>83770.352721389005</v>
      </c>
      <c r="N14" s="115">
        <f t="shared" si="4"/>
        <v>86283.463303030672</v>
      </c>
      <c r="O14" s="115">
        <f t="shared" si="4"/>
        <v>88871.967202121596</v>
      </c>
      <c r="P14" s="115">
        <f t="shared" si="4"/>
        <v>91538.126218185251</v>
      </c>
      <c r="Q14" s="115">
        <f t="shared" si="4"/>
        <v>94284.270004730817</v>
      </c>
      <c r="R14" s="115">
        <f t="shared" si="4"/>
        <v>97112.798104872738</v>
      </c>
      <c r="S14" s="97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9"/>
    </row>
    <row r="15" spans="1:34">
      <c r="B15" s="106" t="s">
        <v>176</v>
      </c>
      <c r="C15" s="228" t="s">
        <v>175</v>
      </c>
      <c r="D15" s="105">
        <f>Assumptions!C72</f>
        <v>500</v>
      </c>
      <c r="E15" s="105">
        <f t="shared" ref="E15:R15" si="5">D15</f>
        <v>500</v>
      </c>
      <c r="F15" s="105">
        <f t="shared" si="5"/>
        <v>500</v>
      </c>
      <c r="G15" s="105">
        <f t="shared" si="5"/>
        <v>500</v>
      </c>
      <c r="H15" s="105">
        <f t="shared" si="5"/>
        <v>500</v>
      </c>
      <c r="I15" s="105">
        <f t="shared" si="5"/>
        <v>500</v>
      </c>
      <c r="J15" s="105">
        <f t="shared" si="5"/>
        <v>500</v>
      </c>
      <c r="K15" s="105">
        <f t="shared" si="5"/>
        <v>500</v>
      </c>
      <c r="L15" s="105">
        <f t="shared" si="5"/>
        <v>500</v>
      </c>
      <c r="M15" s="105">
        <f t="shared" si="5"/>
        <v>500</v>
      </c>
      <c r="N15" s="105">
        <f t="shared" si="5"/>
        <v>500</v>
      </c>
      <c r="O15" s="105">
        <f t="shared" si="5"/>
        <v>500</v>
      </c>
      <c r="P15" s="105">
        <f t="shared" si="5"/>
        <v>500</v>
      </c>
      <c r="Q15" s="105">
        <f t="shared" si="5"/>
        <v>500</v>
      </c>
      <c r="R15" s="105">
        <f t="shared" si="5"/>
        <v>500</v>
      </c>
      <c r="S15" s="94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6"/>
    </row>
    <row r="16" spans="1:34">
      <c r="B16" s="106"/>
      <c r="C16" s="228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94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6"/>
    </row>
    <row r="17" spans="1:34">
      <c r="B17" s="106" t="s">
        <v>177</v>
      </c>
      <c r="C17" s="228"/>
      <c r="D17" s="118">
        <v>0.7</v>
      </c>
      <c r="E17" s="118">
        <v>0.96</v>
      </c>
      <c r="F17" s="118">
        <v>0.96</v>
      </c>
      <c r="G17" s="118">
        <v>0.96</v>
      </c>
      <c r="H17" s="118">
        <v>0.96</v>
      </c>
      <c r="I17" s="118">
        <v>0.96</v>
      </c>
      <c r="J17" s="118">
        <v>0.96</v>
      </c>
      <c r="K17" s="118">
        <v>0.96</v>
      </c>
      <c r="L17" s="118">
        <v>0.96</v>
      </c>
      <c r="M17" s="118">
        <v>0.96</v>
      </c>
      <c r="N17" s="118">
        <v>0.96</v>
      </c>
      <c r="O17" s="118">
        <v>0.96</v>
      </c>
      <c r="P17" s="118">
        <v>0.96</v>
      </c>
      <c r="Q17" s="118">
        <v>0.96</v>
      </c>
      <c r="R17" s="118">
        <v>0.96</v>
      </c>
      <c r="S17" s="94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6"/>
    </row>
    <row r="18" spans="1:34">
      <c r="B18" s="106"/>
      <c r="C18" s="228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94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6"/>
    </row>
    <row r="19" spans="1:34">
      <c r="B19" s="106" t="s">
        <v>178</v>
      </c>
      <c r="C19" s="228"/>
      <c r="D19" s="105">
        <f t="shared" ref="D19:R19" si="6">D14*D9/10^7*D17</f>
        <v>7.8648674999999999</v>
      </c>
      <c r="E19" s="105">
        <f t="shared" si="6"/>
        <v>11.10968712</v>
      </c>
      <c r="F19" s="105">
        <f t="shared" si="6"/>
        <v>11.442977733600001</v>
      </c>
      <c r="G19" s="105">
        <f t="shared" si="6"/>
        <v>11.786267065608003</v>
      </c>
      <c r="H19" s="105">
        <f t="shared" si="6"/>
        <v>12.139855077576241</v>
      </c>
      <c r="I19" s="105">
        <f t="shared" si="6"/>
        <v>12.504050729903529</v>
      </c>
      <c r="J19" s="105">
        <f t="shared" si="6"/>
        <v>12.879172251800634</v>
      </c>
      <c r="K19" s="105">
        <f t="shared" si="6"/>
        <v>13.265547419354654</v>
      </c>
      <c r="L19" s="105">
        <f t="shared" si="6"/>
        <v>13.663513841935295</v>
      </c>
      <c r="M19" s="105">
        <f t="shared" si="6"/>
        <v>14.073419257193352</v>
      </c>
      <c r="N19" s="105">
        <f t="shared" si="6"/>
        <v>14.495621834909153</v>
      </c>
      <c r="O19" s="105">
        <f t="shared" si="6"/>
        <v>14.930490489956428</v>
      </c>
      <c r="P19" s="105">
        <f t="shared" si="6"/>
        <v>15.378405204655122</v>
      </c>
      <c r="Q19" s="105">
        <f t="shared" si="6"/>
        <v>15.839757360794778</v>
      </c>
      <c r="R19" s="105">
        <f t="shared" si="6"/>
        <v>16.314950081618619</v>
      </c>
      <c r="S19" s="94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6"/>
    </row>
    <row r="20" spans="1:34">
      <c r="B20" s="106" t="s">
        <v>179</v>
      </c>
      <c r="C20" s="228"/>
      <c r="D20" s="105">
        <f t="shared" ref="D20:R20" si="7">D10*D15/10^7</f>
        <v>1.8725000000000001</v>
      </c>
      <c r="E20" s="105">
        <f t="shared" si="7"/>
        <v>1.8725000000000001</v>
      </c>
      <c r="F20" s="105">
        <f t="shared" si="7"/>
        <v>1.8725000000000001</v>
      </c>
      <c r="G20" s="105">
        <f t="shared" si="7"/>
        <v>1.8725000000000001</v>
      </c>
      <c r="H20" s="105">
        <f t="shared" si="7"/>
        <v>1.8725000000000001</v>
      </c>
      <c r="I20" s="105">
        <f t="shared" si="7"/>
        <v>1.8725000000000001</v>
      </c>
      <c r="J20" s="105">
        <f t="shared" si="7"/>
        <v>1.8725000000000001</v>
      </c>
      <c r="K20" s="105">
        <f t="shared" si="7"/>
        <v>1.8725000000000001</v>
      </c>
      <c r="L20" s="105">
        <f t="shared" si="7"/>
        <v>1.8725000000000001</v>
      </c>
      <c r="M20" s="105">
        <f t="shared" si="7"/>
        <v>1.8725000000000001</v>
      </c>
      <c r="N20" s="105">
        <f t="shared" si="7"/>
        <v>1.8725000000000001</v>
      </c>
      <c r="O20" s="105">
        <f t="shared" si="7"/>
        <v>1.8725000000000001</v>
      </c>
      <c r="P20" s="105">
        <f t="shared" si="7"/>
        <v>1.8725000000000001</v>
      </c>
      <c r="Q20" s="105">
        <f t="shared" si="7"/>
        <v>1.8725000000000001</v>
      </c>
      <c r="R20" s="105">
        <f t="shared" si="7"/>
        <v>1.8725000000000001</v>
      </c>
      <c r="S20" s="94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6"/>
    </row>
    <row r="21" spans="1:34">
      <c r="B21" s="106" t="s">
        <v>180</v>
      </c>
      <c r="C21" s="228"/>
      <c r="D21" s="105">
        <f t="shared" ref="D21:R21" si="8">D9*2000/10^7*D17</f>
        <v>0.24499999999999997</v>
      </c>
      <c r="E21" s="105">
        <f t="shared" si="8"/>
        <v>0.33599999999999997</v>
      </c>
      <c r="F21" s="105">
        <f t="shared" si="8"/>
        <v>0.33599999999999997</v>
      </c>
      <c r="G21" s="105">
        <f t="shared" si="8"/>
        <v>0.33599999999999997</v>
      </c>
      <c r="H21" s="105">
        <f t="shared" si="8"/>
        <v>0.33599999999999997</v>
      </c>
      <c r="I21" s="105">
        <f t="shared" si="8"/>
        <v>0.33599999999999997</v>
      </c>
      <c r="J21" s="105">
        <f t="shared" si="8"/>
        <v>0.33599999999999997</v>
      </c>
      <c r="K21" s="105">
        <f t="shared" si="8"/>
        <v>0.33599999999999997</v>
      </c>
      <c r="L21" s="105">
        <f t="shared" si="8"/>
        <v>0.33599999999999997</v>
      </c>
      <c r="M21" s="105">
        <f t="shared" si="8"/>
        <v>0.33599999999999997</v>
      </c>
      <c r="N21" s="105">
        <f t="shared" si="8"/>
        <v>0.33599999999999997</v>
      </c>
      <c r="O21" s="105">
        <f t="shared" si="8"/>
        <v>0.33599999999999997</v>
      </c>
      <c r="P21" s="105">
        <f t="shared" si="8"/>
        <v>0.33599999999999997</v>
      </c>
      <c r="Q21" s="105">
        <f t="shared" si="8"/>
        <v>0.33599999999999997</v>
      </c>
      <c r="R21" s="105">
        <f t="shared" si="8"/>
        <v>0.33599999999999997</v>
      </c>
      <c r="S21" s="94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6"/>
    </row>
    <row r="22" spans="1:34">
      <c r="B22" s="106" t="s">
        <v>181</v>
      </c>
      <c r="C22" s="228"/>
      <c r="D22" s="105">
        <v>1</v>
      </c>
      <c r="E22" s="105">
        <v>1</v>
      </c>
      <c r="F22" s="105">
        <v>1</v>
      </c>
      <c r="G22" s="105">
        <v>1</v>
      </c>
      <c r="H22" s="105">
        <v>1</v>
      </c>
      <c r="I22" s="105">
        <v>1</v>
      </c>
      <c r="J22" s="105">
        <v>1</v>
      </c>
      <c r="K22" s="105">
        <v>1</v>
      </c>
      <c r="L22" s="105">
        <v>1</v>
      </c>
      <c r="M22" s="105">
        <v>1</v>
      </c>
      <c r="N22" s="105">
        <v>1</v>
      </c>
      <c r="O22" s="105">
        <v>1</v>
      </c>
      <c r="P22" s="105">
        <v>1</v>
      </c>
      <c r="Q22" s="105">
        <v>1</v>
      </c>
      <c r="R22" s="105">
        <v>1</v>
      </c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6"/>
    </row>
    <row r="23" spans="1:34">
      <c r="A23" s="425">
        <v>0</v>
      </c>
      <c r="B23" s="102" t="s">
        <v>393</v>
      </c>
      <c r="C23" s="230"/>
      <c r="D23" s="103">
        <f>SUM(D19:D22)*(1-$A$23)</f>
        <v>10.982367499999999</v>
      </c>
      <c r="E23" s="103">
        <f t="shared" ref="E23:R23" si="9">SUM(E19:E22)*(1-$A$23)</f>
        <v>14.318187120000001</v>
      </c>
      <c r="F23" s="103">
        <f t="shared" si="9"/>
        <v>14.651477733600002</v>
      </c>
      <c r="G23" s="103">
        <f t="shared" si="9"/>
        <v>14.994767065608004</v>
      </c>
      <c r="H23" s="103">
        <f t="shared" si="9"/>
        <v>15.348355077576242</v>
      </c>
      <c r="I23" s="103">
        <f t="shared" si="9"/>
        <v>15.71255072990353</v>
      </c>
      <c r="J23" s="103">
        <f t="shared" si="9"/>
        <v>16.087672251800633</v>
      </c>
      <c r="K23" s="103">
        <f t="shared" si="9"/>
        <v>16.474047419354655</v>
      </c>
      <c r="L23" s="103">
        <f t="shared" si="9"/>
        <v>16.872013841935296</v>
      </c>
      <c r="M23" s="103">
        <f t="shared" si="9"/>
        <v>17.281919257193351</v>
      </c>
      <c r="N23" s="103">
        <f t="shared" si="9"/>
        <v>17.704121834909152</v>
      </c>
      <c r="O23" s="103">
        <f t="shared" si="9"/>
        <v>18.138990489956427</v>
      </c>
      <c r="P23" s="103">
        <f t="shared" si="9"/>
        <v>18.586905204655121</v>
      </c>
      <c r="Q23" s="103">
        <f t="shared" si="9"/>
        <v>19.048257360794775</v>
      </c>
      <c r="R23" s="103">
        <f t="shared" si="9"/>
        <v>19.523450081618616</v>
      </c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3"/>
    </row>
    <row r="24" spans="1:34">
      <c r="B24" s="100" t="s">
        <v>394</v>
      </c>
      <c r="C24" s="341"/>
      <c r="D24" s="105">
        <f>+Assumptions!$C$136*Assumptions!$C$137</f>
        <v>0.28000000000000003</v>
      </c>
      <c r="E24" s="105">
        <f>+Assumptions!$C$136*Assumptions!$C$137</f>
        <v>0.28000000000000003</v>
      </c>
      <c r="F24" s="105">
        <f>+Assumptions!$C$136*Assumptions!$C$137</f>
        <v>0.28000000000000003</v>
      </c>
      <c r="G24" s="105">
        <f>+Assumptions!$C$136*Assumptions!$C$137</f>
        <v>0.28000000000000003</v>
      </c>
      <c r="H24" s="105">
        <f>+Assumptions!$C$136*Assumptions!$C$137</f>
        <v>0.28000000000000003</v>
      </c>
      <c r="I24" s="105">
        <f>+Assumptions!$C$136*Assumptions!$C$137</f>
        <v>0.28000000000000003</v>
      </c>
      <c r="J24" s="105">
        <f>+Assumptions!$C$136*Assumptions!$C$137</f>
        <v>0.28000000000000003</v>
      </c>
      <c r="K24" s="105">
        <f>+Assumptions!$C$136*Assumptions!$C$137</f>
        <v>0.28000000000000003</v>
      </c>
      <c r="L24" s="105">
        <f>+Assumptions!$C$136*Assumptions!$C$137</f>
        <v>0.28000000000000003</v>
      </c>
      <c r="M24" s="105">
        <f>+Assumptions!$C$136*Assumptions!$C$137</f>
        <v>0.28000000000000003</v>
      </c>
      <c r="N24" s="105">
        <f>+Assumptions!$C$136*Assumptions!$C$137</f>
        <v>0.28000000000000003</v>
      </c>
      <c r="O24" s="105">
        <f>+Assumptions!$C$136*Assumptions!$C$137</f>
        <v>0.28000000000000003</v>
      </c>
      <c r="P24" s="105">
        <f>+Assumptions!$C$136*Assumptions!$C$137</f>
        <v>0.28000000000000003</v>
      </c>
      <c r="Q24" s="105">
        <f>+Assumptions!$C$136*Assumptions!$C$137</f>
        <v>0.28000000000000003</v>
      </c>
      <c r="R24" s="105">
        <f>+Assumptions!$C$136*Assumptions!$C$137</f>
        <v>0.28000000000000003</v>
      </c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93"/>
    </row>
    <row r="25" spans="1:34">
      <c r="B25" s="102" t="s">
        <v>395</v>
      </c>
      <c r="C25" s="342"/>
      <c r="D25" s="103">
        <f>+D23+D24</f>
        <v>11.262367499999998</v>
      </c>
      <c r="E25" s="103">
        <f t="shared" ref="E25:R25" si="10">+E23+E24</f>
        <v>14.59818712</v>
      </c>
      <c r="F25" s="103">
        <f t="shared" si="10"/>
        <v>14.931477733600001</v>
      </c>
      <c r="G25" s="103">
        <f t="shared" si="10"/>
        <v>15.274767065608003</v>
      </c>
      <c r="H25" s="103">
        <f t="shared" si="10"/>
        <v>15.628355077576241</v>
      </c>
      <c r="I25" s="103">
        <f t="shared" si="10"/>
        <v>15.992550729903529</v>
      </c>
      <c r="J25" s="103">
        <f t="shared" si="10"/>
        <v>16.367672251800634</v>
      </c>
      <c r="K25" s="103">
        <f t="shared" si="10"/>
        <v>16.754047419354656</v>
      </c>
      <c r="L25" s="103">
        <f t="shared" si="10"/>
        <v>17.152013841935297</v>
      </c>
      <c r="M25" s="103">
        <f t="shared" si="10"/>
        <v>17.561919257193352</v>
      </c>
      <c r="N25" s="103">
        <f t="shared" si="10"/>
        <v>17.984121834909153</v>
      </c>
      <c r="O25" s="103">
        <f t="shared" si="10"/>
        <v>18.418990489956428</v>
      </c>
      <c r="P25" s="103">
        <f t="shared" si="10"/>
        <v>18.866905204655122</v>
      </c>
      <c r="Q25" s="103">
        <f t="shared" si="10"/>
        <v>19.328257360794776</v>
      </c>
      <c r="R25" s="103">
        <f t="shared" si="10"/>
        <v>19.803450081618617</v>
      </c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3"/>
    </row>
    <row r="26" spans="1:34">
      <c r="B26" s="104" t="s">
        <v>182</v>
      </c>
      <c r="C26" s="150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3"/>
    </row>
    <row r="27" spans="1:34">
      <c r="B27" s="100" t="s">
        <v>183</v>
      </c>
      <c r="C27" s="150"/>
      <c r="D27" s="105">
        <f>+Assumptions!C99/10^7*D17</f>
        <v>0.98948639999999999</v>
      </c>
      <c r="E27" s="105">
        <f>D27*1.03*E17/D17</f>
        <v>1.3977202176000001</v>
      </c>
      <c r="F27" s="105">
        <f t="shared" ref="F27:R27" si="11">E27*1.03</f>
        <v>1.4396518241280001</v>
      </c>
      <c r="G27" s="105">
        <f t="shared" si="11"/>
        <v>1.4828413788518402</v>
      </c>
      <c r="H27" s="105">
        <f t="shared" si="11"/>
        <v>1.5273266202173954</v>
      </c>
      <c r="I27" s="105">
        <f t="shared" si="11"/>
        <v>1.5731464188239173</v>
      </c>
      <c r="J27" s="105">
        <f t="shared" si="11"/>
        <v>1.6203408113886348</v>
      </c>
      <c r="K27" s="105">
        <f t="shared" si="11"/>
        <v>1.6689510357302939</v>
      </c>
      <c r="L27" s="105">
        <f t="shared" si="11"/>
        <v>1.7190195668022028</v>
      </c>
      <c r="M27" s="105">
        <f t="shared" si="11"/>
        <v>1.7705901538062689</v>
      </c>
      <c r="N27" s="105">
        <f t="shared" si="11"/>
        <v>1.8237078584204571</v>
      </c>
      <c r="O27" s="105">
        <f t="shared" si="11"/>
        <v>1.878419094173071</v>
      </c>
      <c r="P27" s="105">
        <f t="shared" si="11"/>
        <v>1.9347716669982631</v>
      </c>
      <c r="Q27" s="105">
        <f t="shared" si="11"/>
        <v>1.9928148170082109</v>
      </c>
      <c r="R27" s="105">
        <f t="shared" si="11"/>
        <v>2.0525992615184574</v>
      </c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3"/>
    </row>
    <row r="28" spans="1:34">
      <c r="A28" s="425">
        <v>0</v>
      </c>
      <c r="B28" s="100" t="s">
        <v>88</v>
      </c>
      <c r="C28" s="150"/>
      <c r="D28" s="105">
        <f>(1+$A$28)*Assumptions!$C$86*Assumptions!$C$18*D17/10^7</f>
        <v>1.6776899999999999</v>
      </c>
      <c r="E28" s="105">
        <f>(1+$A$28)*Assumptions!$C$86*Assumptions!$C$18*1.03*E17/10^7</f>
        <v>2.3698569599999999</v>
      </c>
      <c r="F28" s="105">
        <f>(1+$A$28)*E28*1.03</f>
        <v>2.4409526688000001</v>
      </c>
      <c r="G28" s="105">
        <f t="shared" ref="G28:R28" si="12">(1+$A$28)*F28*1.03</f>
        <v>2.5141812488640003</v>
      </c>
      <c r="H28" s="105">
        <f t="shared" si="12"/>
        <v>2.5896066863299203</v>
      </c>
      <c r="I28" s="105">
        <f t="shared" si="12"/>
        <v>2.6672948869198181</v>
      </c>
      <c r="J28" s="105">
        <f t="shared" si="12"/>
        <v>2.7473137335274127</v>
      </c>
      <c r="K28" s="105">
        <f t="shared" si="12"/>
        <v>2.8297331455332353</v>
      </c>
      <c r="L28" s="105">
        <f t="shared" si="12"/>
        <v>2.9146251398992322</v>
      </c>
      <c r="M28" s="105">
        <f t="shared" si="12"/>
        <v>3.0020638940962092</v>
      </c>
      <c r="N28" s="105">
        <f t="shared" si="12"/>
        <v>3.0921258109190957</v>
      </c>
      <c r="O28" s="105">
        <f t="shared" si="12"/>
        <v>3.1848895852466685</v>
      </c>
      <c r="P28" s="105">
        <f t="shared" si="12"/>
        <v>3.2804362728040686</v>
      </c>
      <c r="Q28" s="105">
        <f t="shared" si="12"/>
        <v>3.3788493609881907</v>
      </c>
      <c r="R28" s="105">
        <f t="shared" si="12"/>
        <v>3.4802148418178365</v>
      </c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3"/>
    </row>
    <row r="29" spans="1:34">
      <c r="A29" s="425">
        <v>0</v>
      </c>
      <c r="B29" s="100" t="s">
        <v>90</v>
      </c>
      <c r="C29" s="150"/>
      <c r="D29" s="105">
        <f>(1+$A$29)*Assumptions!$C$19*Assumptions!$C$87*D17/10^7</f>
        <v>0.50282400000000005</v>
      </c>
      <c r="E29" s="105">
        <f>(1+$A$29)*Assumptions!$C$19*Assumptions!$C$87*E17*1.03/10^7</f>
        <v>0.71027481599999998</v>
      </c>
      <c r="F29" s="105">
        <f>(1+$A$29)*E29*1.03</f>
        <v>0.73158306047999999</v>
      </c>
      <c r="G29" s="105">
        <f t="shared" ref="G29:R29" si="13">(1+$A$29)*F29*1.03</f>
        <v>0.75353055229440002</v>
      </c>
      <c r="H29" s="105">
        <f t="shared" si="13"/>
        <v>0.77613646886323207</v>
      </c>
      <c r="I29" s="105">
        <f t="shared" si="13"/>
        <v>0.799420562929129</v>
      </c>
      <c r="J29" s="105">
        <f t="shared" si="13"/>
        <v>0.82340317981700284</v>
      </c>
      <c r="K29" s="105">
        <f t="shared" si="13"/>
        <v>0.84810527521151291</v>
      </c>
      <c r="L29" s="105">
        <f t="shared" si="13"/>
        <v>0.87354843346785827</v>
      </c>
      <c r="M29" s="105">
        <f t="shared" si="13"/>
        <v>0.89975488647189406</v>
      </c>
      <c r="N29" s="105">
        <f t="shared" si="13"/>
        <v>0.92674753306605095</v>
      </c>
      <c r="O29" s="105">
        <f t="shared" si="13"/>
        <v>0.95454995905803253</v>
      </c>
      <c r="P29" s="105">
        <f t="shared" si="13"/>
        <v>0.98318645782977354</v>
      </c>
      <c r="Q29" s="105">
        <f t="shared" si="13"/>
        <v>1.0126820515646668</v>
      </c>
      <c r="R29" s="105">
        <f t="shared" si="13"/>
        <v>1.0430625131116069</v>
      </c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3"/>
    </row>
    <row r="30" spans="1:34">
      <c r="A30" s="425">
        <v>0</v>
      </c>
      <c r="B30" s="100" t="s">
        <v>91</v>
      </c>
      <c r="C30" s="150"/>
      <c r="D30" s="105">
        <f>(1+$A$30)*Assumptions!$C$20*Assumptions!$C$88*D17/10^7</f>
        <v>0.20112959999999996</v>
      </c>
      <c r="E30" s="105">
        <f>(1+$A$30)*Assumptions!$C$20*Assumptions!$C$88*E17*1.03/10^7</f>
        <v>0.28410992639999999</v>
      </c>
      <c r="F30" s="105">
        <f>(1+$A$30)*E30*1.03</f>
        <v>0.292633224192</v>
      </c>
      <c r="G30" s="105">
        <f t="shared" ref="G30:R30" si="14">(1+$A$30)*F30*1.03</f>
        <v>0.30141222091775999</v>
      </c>
      <c r="H30" s="105">
        <f t="shared" si="14"/>
        <v>0.31045458754529281</v>
      </c>
      <c r="I30" s="105">
        <f t="shared" si="14"/>
        <v>0.3197682251716516</v>
      </c>
      <c r="J30" s="105">
        <f t="shared" si="14"/>
        <v>0.32936127192680115</v>
      </c>
      <c r="K30" s="105">
        <f t="shared" si="14"/>
        <v>0.3392421100846052</v>
      </c>
      <c r="L30" s="105">
        <f t="shared" si="14"/>
        <v>0.34941937338714335</v>
      </c>
      <c r="M30" s="105">
        <f t="shared" si="14"/>
        <v>0.35990195458875768</v>
      </c>
      <c r="N30" s="105">
        <f t="shared" si="14"/>
        <v>0.3706990132264204</v>
      </c>
      <c r="O30" s="105">
        <f t="shared" si="14"/>
        <v>0.38181998362321301</v>
      </c>
      <c r="P30" s="105">
        <f t="shared" si="14"/>
        <v>0.39327458313190944</v>
      </c>
      <c r="Q30" s="105">
        <f t="shared" si="14"/>
        <v>0.40507282062586675</v>
      </c>
      <c r="R30" s="105">
        <f t="shared" si="14"/>
        <v>0.41722500524464279</v>
      </c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3"/>
    </row>
    <row r="31" spans="1:34">
      <c r="A31" s="425">
        <v>0</v>
      </c>
      <c r="B31" s="100" t="s">
        <v>92</v>
      </c>
      <c r="C31" s="150"/>
      <c r="D31" s="105">
        <f>(1+$A$31)*Assumptions!$C$21*Assumptions!$C$89*D17/10^7</f>
        <v>5.11E-3</v>
      </c>
      <c r="E31" s="105">
        <f>(1+$A$31)*Assumptions!$C$21*Assumptions!$C$89*E17*1.03/10^7</f>
        <v>7.2182400000000008E-3</v>
      </c>
      <c r="F31" s="105">
        <f>(1+$A$31)*E31*1.03</f>
        <v>7.4347872000000009E-3</v>
      </c>
      <c r="G31" s="105">
        <f t="shared" ref="G31:R31" si="15">(1+$A$31)*F31*1.03</f>
        <v>7.6578308160000011E-3</v>
      </c>
      <c r="H31" s="105">
        <f t="shared" si="15"/>
        <v>7.8875657404800011E-3</v>
      </c>
      <c r="I31" s="105">
        <f t="shared" si="15"/>
        <v>8.1241927126944006E-3</v>
      </c>
      <c r="J31" s="105">
        <f t="shared" si="15"/>
        <v>8.3679184940752323E-3</v>
      </c>
      <c r="K31" s="105">
        <f t="shared" si="15"/>
        <v>8.618956048897489E-3</v>
      </c>
      <c r="L31" s="105">
        <f t="shared" si="15"/>
        <v>8.8775247303644143E-3</v>
      </c>
      <c r="M31" s="105">
        <f t="shared" si="15"/>
        <v>9.1438504722753475E-3</v>
      </c>
      <c r="N31" s="105">
        <f t="shared" si="15"/>
        <v>9.4181659864436083E-3</v>
      </c>
      <c r="O31" s="105">
        <f t="shared" si="15"/>
        <v>9.7007109660369167E-3</v>
      </c>
      <c r="P31" s="105">
        <f t="shared" si="15"/>
        <v>9.9917322950180236E-3</v>
      </c>
      <c r="Q31" s="105">
        <f t="shared" si="15"/>
        <v>1.0291484263868564E-2</v>
      </c>
      <c r="R31" s="105">
        <f t="shared" si="15"/>
        <v>1.0600228791784622E-2</v>
      </c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3"/>
    </row>
    <row r="32" spans="1:34">
      <c r="B32" s="107" t="s">
        <v>185</v>
      </c>
      <c r="C32" s="231"/>
      <c r="D32" s="108">
        <f>0.1983871</f>
        <v>0.19838710000000001</v>
      </c>
      <c r="E32" s="108">
        <f>D32*1.08</f>
        <v>0.21425806800000002</v>
      </c>
      <c r="F32" s="108">
        <f t="shared" ref="F32:R32" si="16">E32*1.08</f>
        <v>0.23139871344000004</v>
      </c>
      <c r="G32" s="108">
        <f t="shared" si="16"/>
        <v>0.24991061051520005</v>
      </c>
      <c r="H32" s="108">
        <f t="shared" si="16"/>
        <v>0.26990345935641608</v>
      </c>
      <c r="I32" s="108">
        <f t="shared" si="16"/>
        <v>0.2914957361049294</v>
      </c>
      <c r="J32" s="108">
        <f t="shared" si="16"/>
        <v>0.31481539499332378</v>
      </c>
      <c r="K32" s="108">
        <f t="shared" si="16"/>
        <v>0.34000062659278973</v>
      </c>
      <c r="L32" s="108">
        <f t="shared" si="16"/>
        <v>0.36720067672021295</v>
      </c>
      <c r="M32" s="108">
        <f t="shared" si="16"/>
        <v>0.39657673085783002</v>
      </c>
      <c r="N32" s="108">
        <f t="shared" si="16"/>
        <v>0.42830286932645645</v>
      </c>
      <c r="O32" s="108">
        <f t="shared" si="16"/>
        <v>0.46256709887257297</v>
      </c>
      <c r="P32" s="108">
        <f t="shared" si="16"/>
        <v>0.49957246678237882</v>
      </c>
      <c r="Q32" s="108">
        <f t="shared" si="16"/>
        <v>0.53953826412496919</v>
      </c>
      <c r="R32" s="108">
        <f t="shared" si="16"/>
        <v>0.58270132525496676</v>
      </c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93"/>
    </row>
    <row r="33" spans="1:34">
      <c r="B33" s="106" t="s">
        <v>186</v>
      </c>
      <c r="C33" s="228"/>
      <c r="D33" s="105">
        <f>Assumptions!$C$102/10^7</f>
        <v>1.08</v>
      </c>
      <c r="E33" s="105">
        <f t="shared" ref="E33:R33" si="17">D33*1.03</f>
        <v>1.1124000000000001</v>
      </c>
      <c r="F33" s="105">
        <f t="shared" si="17"/>
        <v>1.145772</v>
      </c>
      <c r="G33" s="105">
        <f t="shared" si="17"/>
        <v>1.1801451600000001</v>
      </c>
      <c r="H33" s="105">
        <f t="shared" si="17"/>
        <v>1.2155495148000002</v>
      </c>
      <c r="I33" s="105">
        <f t="shared" si="17"/>
        <v>1.2520160002440002</v>
      </c>
      <c r="J33" s="105">
        <f t="shared" si="17"/>
        <v>1.2895764802513201</v>
      </c>
      <c r="K33" s="105">
        <f t="shared" si="17"/>
        <v>1.3282637746588597</v>
      </c>
      <c r="L33" s="105">
        <f t="shared" si="17"/>
        <v>1.3681116878986255</v>
      </c>
      <c r="M33" s="105">
        <f t="shared" si="17"/>
        <v>1.4091550385355842</v>
      </c>
      <c r="N33" s="105">
        <f t="shared" si="17"/>
        <v>1.4514296896916519</v>
      </c>
      <c r="O33" s="105">
        <f t="shared" si="17"/>
        <v>1.4949725803824014</v>
      </c>
      <c r="P33" s="105">
        <f t="shared" si="17"/>
        <v>1.5398217577938735</v>
      </c>
      <c r="Q33" s="105">
        <f t="shared" si="17"/>
        <v>1.5860164105276897</v>
      </c>
      <c r="R33" s="105">
        <f t="shared" si="17"/>
        <v>1.6335969028435204</v>
      </c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93"/>
    </row>
    <row r="34" spans="1:34">
      <c r="B34" s="106" t="s">
        <v>408</v>
      </c>
      <c r="C34" s="228"/>
      <c r="D34" s="105">
        <f>+(Assumptions!$C$107*'Projected P&amp;L'!D23)+('Projected P&amp;L'!D23*Assumptions!$C$108)</f>
        <v>0.19768261500000001</v>
      </c>
      <c r="E34" s="105">
        <f>+(Assumptions!$C$107*'Projected P&amp;L'!E23)+('Projected P&amp;L'!E23*Assumptions!$C$108)</f>
        <v>0.25772736816000003</v>
      </c>
      <c r="F34" s="105">
        <f>+(Assumptions!$C$107*'Projected P&amp;L'!F23)+('Projected P&amp;L'!F23*Assumptions!$C$108)</f>
        <v>0.26372659920480007</v>
      </c>
      <c r="G34" s="105">
        <f>+(Assumptions!$C$107*'Projected P&amp;L'!G23)+('Projected P&amp;L'!G23*Assumptions!$C$108)</f>
        <v>0.26990580718094409</v>
      </c>
      <c r="H34" s="105">
        <f>+(Assumptions!$C$107*'Projected P&amp;L'!H23)+('Projected P&amp;L'!H23*Assumptions!$C$108)</f>
        <v>0.27627039139637238</v>
      </c>
      <c r="I34" s="105">
        <f>+(Assumptions!$C$107*'Projected P&amp;L'!I23)+('Projected P&amp;L'!I23*Assumptions!$C$108)</f>
        <v>0.28282591313826355</v>
      </c>
      <c r="J34" s="105">
        <f>+(Assumptions!$C$107*'Projected P&amp;L'!J23)+('Projected P&amp;L'!J23*Assumptions!$C$108)</f>
        <v>0.2895781005324114</v>
      </c>
      <c r="K34" s="105">
        <f>+(Assumptions!$C$107*'Projected P&amp;L'!K23)+('Projected P&amp;L'!K23*Assumptions!$C$108)</f>
        <v>0.29653285354838382</v>
      </c>
      <c r="L34" s="105">
        <f>+(Assumptions!$C$107*'Projected P&amp;L'!L23)+('Projected P&amp;L'!L23*Assumptions!$C$108)</f>
        <v>0.30369624915483528</v>
      </c>
      <c r="M34" s="105">
        <f>+(Assumptions!$C$107*'Projected P&amp;L'!M23)+('Projected P&amp;L'!M23*Assumptions!$C$108)</f>
        <v>0.31107454662948031</v>
      </c>
      <c r="N34" s="105">
        <f>+(Assumptions!$C$107*'Projected P&amp;L'!N23)+('Projected P&amp;L'!N23*Assumptions!$C$108)</f>
        <v>0.31867419302836475</v>
      </c>
      <c r="O34" s="105">
        <f>+(Assumptions!$C$107*'Projected P&amp;L'!O23)+('Projected P&amp;L'!O23*Assumptions!$C$108)</f>
        <v>0.32650182881921569</v>
      </c>
      <c r="P34" s="105">
        <f>+(Assumptions!$C$107*'Projected P&amp;L'!P23)+('Projected P&amp;L'!P23*Assumptions!$C$108)</f>
        <v>0.3345642936837922</v>
      </c>
      <c r="Q34" s="105">
        <f>+(Assumptions!$C$107*'Projected P&amp;L'!Q23)+('Projected P&amp;L'!Q23*Assumptions!$C$108)</f>
        <v>0.34286863249430594</v>
      </c>
      <c r="R34" s="105">
        <f>+(Assumptions!$C$107*'Projected P&amp;L'!R23)+('Projected P&amp;L'!R23*Assumptions!$C$108)</f>
        <v>0.35142210146913511</v>
      </c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93"/>
    </row>
    <row r="35" spans="1:34">
      <c r="B35" s="106" t="s">
        <v>145</v>
      </c>
      <c r="C35" s="228"/>
      <c r="D35" s="105">
        <f>+Assumptions!$C$111*'Projected P&amp;L'!D23</f>
        <v>0.43929469999999998</v>
      </c>
      <c r="E35" s="105">
        <f>+Assumptions!$C$111*'Projected P&amp;L'!E23</f>
        <v>0.57272748480000002</v>
      </c>
      <c r="F35" s="105">
        <f>+Assumptions!$C$111*'Projected P&amp;L'!F23</f>
        <v>0.58605910934400007</v>
      </c>
      <c r="G35" s="105">
        <f>+Assumptions!$C$111*'Projected P&amp;L'!G23</f>
        <v>0.59979068262432012</v>
      </c>
      <c r="H35" s="105">
        <f>+Assumptions!$C$111*'Projected P&amp;L'!H23</f>
        <v>0.61393420310304969</v>
      </c>
      <c r="I35" s="105">
        <f>+Assumptions!$C$111*'Projected P&amp;L'!I23</f>
        <v>0.62850202919614118</v>
      </c>
      <c r="J35" s="105">
        <f>+Assumptions!$C$111*'Projected P&amp;L'!J23</f>
        <v>0.64350689007202533</v>
      </c>
      <c r="K35" s="105">
        <f>+Assumptions!$C$111*'Projected P&amp;L'!K23</f>
        <v>0.65896189677418615</v>
      </c>
      <c r="L35" s="105">
        <f>+Assumptions!$C$111*'Projected P&amp;L'!L23</f>
        <v>0.67488055367741184</v>
      </c>
      <c r="M35" s="105">
        <f>+Assumptions!$C$111*'Projected P&amp;L'!M23</f>
        <v>0.69127677028773404</v>
      </c>
      <c r="N35" s="105">
        <f>+Assumptions!$C$111*'Projected P&amp;L'!N23</f>
        <v>0.70816487339636613</v>
      </c>
      <c r="O35" s="105">
        <f>+Assumptions!$C$111*'Projected P&amp;L'!O23</f>
        <v>0.7255596195982571</v>
      </c>
      <c r="P35" s="105">
        <f>+Assumptions!$C$111*'Projected P&amp;L'!P23</f>
        <v>0.74347620818620486</v>
      </c>
      <c r="Q35" s="105">
        <f>+Assumptions!$C$111*'Projected P&amp;L'!Q23</f>
        <v>0.76193029443179106</v>
      </c>
      <c r="R35" s="105">
        <f>+Assumptions!$C$111*'Projected P&amp;L'!R23</f>
        <v>0.78093800326474472</v>
      </c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93"/>
    </row>
    <row r="36" spans="1:34">
      <c r="B36" s="100" t="s">
        <v>407</v>
      </c>
      <c r="C36" s="150"/>
      <c r="D36" s="105">
        <f>+((Assumptions!C106*D17)+Assumptions!C109+Assumptions!C110)/10^7</f>
        <v>0.36325000000000002</v>
      </c>
      <c r="E36" s="105">
        <f>+((Assumptions!C106*E17)+Assumptions!C109+Assumptions!C110)/10^7*1.03</f>
        <v>0.4678775</v>
      </c>
      <c r="F36" s="105">
        <f t="shared" ref="F36:R36" si="18">+E36*1.03</f>
        <v>0.48191382500000002</v>
      </c>
      <c r="G36" s="105">
        <f t="shared" si="18"/>
        <v>0.49637123975000003</v>
      </c>
      <c r="H36" s="105">
        <f t="shared" si="18"/>
        <v>0.51126237694249999</v>
      </c>
      <c r="I36" s="105">
        <f t="shared" si="18"/>
        <v>0.526600248250775</v>
      </c>
      <c r="J36" s="105">
        <f t="shared" si="18"/>
        <v>0.54239825569829825</v>
      </c>
      <c r="K36" s="105">
        <f t="shared" si="18"/>
        <v>0.55867020336924722</v>
      </c>
      <c r="L36" s="105">
        <f t="shared" si="18"/>
        <v>0.5754303094703247</v>
      </c>
      <c r="M36" s="105">
        <f t="shared" si="18"/>
        <v>0.59269321875443448</v>
      </c>
      <c r="N36" s="105">
        <f t="shared" si="18"/>
        <v>0.61047401531706758</v>
      </c>
      <c r="O36" s="105">
        <f t="shared" si="18"/>
        <v>0.62878823577657961</v>
      </c>
      <c r="P36" s="105">
        <f t="shared" si="18"/>
        <v>0.64765188284987696</v>
      </c>
      <c r="Q36" s="105">
        <f t="shared" si="18"/>
        <v>0.66708143933537334</v>
      </c>
      <c r="R36" s="105">
        <f t="shared" si="18"/>
        <v>0.68709388251543457</v>
      </c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93"/>
    </row>
    <row r="37" spans="1:34">
      <c r="B37" s="102" t="s">
        <v>187</v>
      </c>
      <c r="C37" s="230"/>
      <c r="D37" s="103">
        <f t="shared" ref="D37:R37" si="19">SUM(D27:D36)</f>
        <v>5.6548544149999991</v>
      </c>
      <c r="E37" s="103">
        <f t="shared" si="19"/>
        <v>7.3941705809600009</v>
      </c>
      <c r="F37" s="103">
        <f t="shared" si="19"/>
        <v>7.6211258117887999</v>
      </c>
      <c r="G37" s="103">
        <f t="shared" si="19"/>
        <v>7.8557467318144649</v>
      </c>
      <c r="H37" s="103">
        <f t="shared" si="19"/>
        <v>8.0983318742946597</v>
      </c>
      <c r="I37" s="103">
        <f t="shared" si="19"/>
        <v>8.3491942134913177</v>
      </c>
      <c r="J37" s="103">
        <f t="shared" si="19"/>
        <v>8.6086620367013058</v>
      </c>
      <c r="K37" s="103">
        <f t="shared" si="19"/>
        <v>8.8770798775520117</v>
      </c>
      <c r="L37" s="103">
        <f t="shared" si="19"/>
        <v>9.1548095152082105</v>
      </c>
      <c r="M37" s="103">
        <f t="shared" si="19"/>
        <v>9.4422310445004687</v>
      </c>
      <c r="N37" s="103">
        <f t="shared" si="19"/>
        <v>9.7397440223783747</v>
      </c>
      <c r="O37" s="103">
        <f t="shared" si="19"/>
        <v>10.04776869651605</v>
      </c>
      <c r="P37" s="103">
        <f t="shared" si="19"/>
        <v>10.36674732235516</v>
      </c>
      <c r="Q37" s="103">
        <f t="shared" si="19"/>
        <v>10.697145575364932</v>
      </c>
      <c r="R37" s="103">
        <f t="shared" si="19"/>
        <v>11.03945406583213</v>
      </c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3"/>
    </row>
    <row r="38" spans="1:34">
      <c r="B38" s="100"/>
      <c r="C38" s="150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3"/>
    </row>
    <row r="39" spans="1:34">
      <c r="B39" s="102" t="s">
        <v>349</v>
      </c>
      <c r="C39" s="230"/>
      <c r="D39" s="103">
        <f t="shared" ref="D39:R39" si="20">+D25-D37</f>
        <v>5.607513084999999</v>
      </c>
      <c r="E39" s="103">
        <f t="shared" si="20"/>
        <v>7.2040165390399995</v>
      </c>
      <c r="F39" s="103">
        <f t="shared" si="20"/>
        <v>7.3103519218112014</v>
      </c>
      <c r="G39" s="103">
        <f t="shared" si="20"/>
        <v>7.4190203337935383</v>
      </c>
      <c r="H39" s="103">
        <f t="shared" si="20"/>
        <v>7.5300232032815817</v>
      </c>
      <c r="I39" s="103">
        <f t="shared" si="20"/>
        <v>7.6433565164122115</v>
      </c>
      <c r="J39" s="103">
        <f t="shared" si="20"/>
        <v>7.7590102150993285</v>
      </c>
      <c r="K39" s="103">
        <f t="shared" si="20"/>
        <v>7.8769675418026441</v>
      </c>
      <c r="L39" s="103">
        <f t="shared" si="20"/>
        <v>7.9972043267270863</v>
      </c>
      <c r="M39" s="103">
        <f t="shared" si="20"/>
        <v>8.1196882126928838</v>
      </c>
      <c r="N39" s="103">
        <f t="shared" si="20"/>
        <v>8.2443778125307787</v>
      </c>
      <c r="O39" s="103">
        <f t="shared" si="20"/>
        <v>8.3712217934403785</v>
      </c>
      <c r="P39" s="103">
        <f t="shared" si="20"/>
        <v>8.5001578822999626</v>
      </c>
      <c r="Q39" s="103">
        <f t="shared" si="20"/>
        <v>8.6311117854298445</v>
      </c>
      <c r="R39" s="103">
        <f t="shared" si="20"/>
        <v>8.7639960157864873</v>
      </c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93"/>
    </row>
    <row r="40" spans="1:34">
      <c r="B40" s="100" t="s">
        <v>246</v>
      </c>
      <c r="C40" s="150"/>
      <c r="D40" s="105">
        <f>+Depr!C19</f>
        <v>2.1437376066894593</v>
      </c>
      <c r="E40" s="105">
        <f>+Depr!D19</f>
        <v>2.1437376066894593</v>
      </c>
      <c r="F40" s="105">
        <f>+Depr!E19</f>
        <v>2.1437376066894593</v>
      </c>
      <c r="G40" s="105">
        <f>+Depr!F19</f>
        <v>2.1437376066894593</v>
      </c>
      <c r="H40" s="105">
        <f>+Depr!G19</f>
        <v>2.1437376066894593</v>
      </c>
      <c r="I40" s="105">
        <f>+Depr!H19</f>
        <v>2.1437376066894593</v>
      </c>
      <c r="J40" s="105">
        <f>+Depr!I19</f>
        <v>2.1437376066894593</v>
      </c>
      <c r="K40" s="105">
        <f>+Depr!J19</f>
        <v>2.1437376066894593</v>
      </c>
      <c r="L40" s="105">
        <f>+Depr!K19</f>
        <v>2.1437376066894593</v>
      </c>
      <c r="M40" s="105">
        <f>+Depr!L19</f>
        <v>2.1437376066894593</v>
      </c>
      <c r="N40" s="105">
        <f>+Depr!M19</f>
        <v>2.1437376066894593</v>
      </c>
      <c r="O40" s="105">
        <f>+Depr!N19</f>
        <v>2.1437376066894593</v>
      </c>
      <c r="P40" s="105">
        <f>+Depr!O19</f>
        <v>2.1437376066894593</v>
      </c>
      <c r="Q40" s="105">
        <f>+Depr!P19</f>
        <v>2.1437376066894593</v>
      </c>
      <c r="R40" s="105">
        <f>+Depr!Q19</f>
        <v>2.1437376066894593</v>
      </c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93"/>
    </row>
    <row r="41" spans="1:34">
      <c r="B41" s="102" t="s">
        <v>290</v>
      </c>
      <c r="C41" s="230"/>
      <c r="D41" s="103">
        <f>+D39-D40</f>
        <v>3.4637754783105397</v>
      </c>
      <c r="E41" s="103">
        <f t="shared" ref="E41:R41" si="21">+E39-E40</f>
        <v>5.0602789323505402</v>
      </c>
      <c r="F41" s="103">
        <f t="shared" si="21"/>
        <v>5.1666143151217421</v>
      </c>
      <c r="G41" s="103">
        <f t="shared" si="21"/>
        <v>5.275282727104079</v>
      </c>
      <c r="H41" s="103">
        <f t="shared" si="21"/>
        <v>5.3862855965921224</v>
      </c>
      <c r="I41" s="103">
        <f t="shared" si="21"/>
        <v>5.4996189097227521</v>
      </c>
      <c r="J41" s="103">
        <f t="shared" si="21"/>
        <v>5.6152726084098692</v>
      </c>
      <c r="K41" s="103">
        <f t="shared" si="21"/>
        <v>5.7332299351131848</v>
      </c>
      <c r="L41" s="103">
        <f t="shared" si="21"/>
        <v>5.8534667200376269</v>
      </c>
      <c r="M41" s="103">
        <f t="shared" si="21"/>
        <v>5.9759506060034244</v>
      </c>
      <c r="N41" s="103">
        <f t="shared" si="21"/>
        <v>6.1006402058413194</v>
      </c>
      <c r="O41" s="103">
        <f t="shared" si="21"/>
        <v>6.2274841867509192</v>
      </c>
      <c r="P41" s="103">
        <f t="shared" si="21"/>
        <v>6.3564202756105033</v>
      </c>
      <c r="Q41" s="103">
        <f t="shared" si="21"/>
        <v>6.4873741787403851</v>
      </c>
      <c r="R41" s="103">
        <f t="shared" si="21"/>
        <v>6.620258409097028</v>
      </c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93"/>
    </row>
    <row r="42" spans="1:34">
      <c r="B42" s="100" t="s">
        <v>184</v>
      </c>
      <c r="C42" s="150"/>
      <c r="D42" s="105">
        <f>'Repayment Schedule'!J31</f>
        <v>2.6590054008709973</v>
      </c>
      <c r="E42" s="105">
        <f>'Repayment Schedule'!J43</f>
        <v>2.2407970675376641</v>
      </c>
      <c r="F42" s="105">
        <f>'Repayment Schedule'!J55</f>
        <v>1.9857970675376642</v>
      </c>
      <c r="G42" s="105">
        <f>'Repayment Schedule'!J67</f>
        <v>1.7007970675376642</v>
      </c>
      <c r="H42" s="105">
        <f>'Repayment Schedule'!J79</f>
        <v>1.3857970675376641</v>
      </c>
      <c r="I42" s="105">
        <f>'Repayment Schedule'!J91</f>
        <v>1.0407970675376641</v>
      </c>
      <c r="J42" s="105">
        <f>'Repayment Schedule'!J103</f>
        <v>0.66579706753766421</v>
      </c>
      <c r="K42" s="105">
        <f>'Repayment Schedule'!J115</f>
        <v>0.25868052305692824</v>
      </c>
      <c r="L42" s="105">
        <v>0</v>
      </c>
      <c r="M42" s="105">
        <v>0</v>
      </c>
      <c r="N42" s="105">
        <v>0</v>
      </c>
      <c r="O42" s="105">
        <v>0</v>
      </c>
      <c r="P42" s="105">
        <v>0</v>
      </c>
      <c r="Q42" s="105">
        <v>0</v>
      </c>
      <c r="R42" s="105">
        <v>0</v>
      </c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93"/>
    </row>
    <row r="43" spans="1:34">
      <c r="B43" s="102" t="s">
        <v>188</v>
      </c>
      <c r="C43" s="230"/>
      <c r="D43" s="103">
        <f>D41-D42</f>
        <v>0.80477007743954232</v>
      </c>
      <c r="E43" s="103">
        <f t="shared" ref="E43:R43" si="22">E41-E42</f>
        <v>2.8194818648128761</v>
      </c>
      <c r="F43" s="103">
        <f t="shared" si="22"/>
        <v>3.1808172475840779</v>
      </c>
      <c r="G43" s="103">
        <f t="shared" si="22"/>
        <v>3.574485659566415</v>
      </c>
      <c r="H43" s="103">
        <f t="shared" si="22"/>
        <v>4.0004885290544578</v>
      </c>
      <c r="I43" s="103">
        <f t="shared" si="22"/>
        <v>4.4588218421850883</v>
      </c>
      <c r="J43" s="103">
        <f t="shared" si="22"/>
        <v>4.9494755408722053</v>
      </c>
      <c r="K43" s="103">
        <f t="shared" si="22"/>
        <v>5.4745494120562563</v>
      </c>
      <c r="L43" s="103">
        <f t="shared" si="22"/>
        <v>5.8534667200376269</v>
      </c>
      <c r="M43" s="103">
        <f t="shared" si="22"/>
        <v>5.9759506060034244</v>
      </c>
      <c r="N43" s="103">
        <f t="shared" si="22"/>
        <v>6.1006402058413194</v>
      </c>
      <c r="O43" s="103">
        <f t="shared" si="22"/>
        <v>6.2274841867509192</v>
      </c>
      <c r="P43" s="103">
        <f t="shared" si="22"/>
        <v>6.3564202756105033</v>
      </c>
      <c r="Q43" s="103">
        <f t="shared" si="22"/>
        <v>6.4873741787403851</v>
      </c>
      <c r="R43" s="103">
        <f t="shared" si="22"/>
        <v>6.620258409097028</v>
      </c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3"/>
    </row>
    <row r="44" spans="1:34">
      <c r="A44" s="88" t="s">
        <v>382</v>
      </c>
      <c r="B44" s="100" t="s">
        <v>379</v>
      </c>
      <c r="C44" s="150"/>
      <c r="D44" s="105">
        <f>(Assumptions!C75+Assumptions!C76)/10^7</f>
        <v>5.25</v>
      </c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93"/>
    </row>
    <row r="45" spans="1:34">
      <c r="B45" s="102" t="s">
        <v>188</v>
      </c>
      <c r="C45" s="230"/>
      <c r="D45" s="103">
        <f>D43+D44</f>
        <v>6.0547700774395423</v>
      </c>
      <c r="E45" s="103">
        <f t="shared" ref="E45:R45" si="23">E43+E44</f>
        <v>2.8194818648128761</v>
      </c>
      <c r="F45" s="103">
        <f t="shared" si="23"/>
        <v>3.1808172475840779</v>
      </c>
      <c r="G45" s="103">
        <f t="shared" si="23"/>
        <v>3.574485659566415</v>
      </c>
      <c r="H45" s="103">
        <f t="shared" si="23"/>
        <v>4.0004885290544578</v>
      </c>
      <c r="I45" s="103">
        <f t="shared" si="23"/>
        <v>4.4588218421850883</v>
      </c>
      <c r="J45" s="103">
        <f t="shared" si="23"/>
        <v>4.9494755408722053</v>
      </c>
      <c r="K45" s="103">
        <f t="shared" si="23"/>
        <v>5.4745494120562563</v>
      </c>
      <c r="L45" s="103">
        <f t="shared" si="23"/>
        <v>5.8534667200376269</v>
      </c>
      <c r="M45" s="103">
        <f t="shared" si="23"/>
        <v>5.9759506060034244</v>
      </c>
      <c r="N45" s="103">
        <f t="shared" si="23"/>
        <v>6.1006402058413194</v>
      </c>
      <c r="O45" s="103">
        <f t="shared" si="23"/>
        <v>6.2274841867509192</v>
      </c>
      <c r="P45" s="103">
        <f t="shared" si="23"/>
        <v>6.3564202756105033</v>
      </c>
      <c r="Q45" s="103">
        <f t="shared" si="23"/>
        <v>6.4873741787403851</v>
      </c>
      <c r="R45" s="103">
        <f t="shared" si="23"/>
        <v>6.620258409097028</v>
      </c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93"/>
    </row>
    <row r="46" spans="1:34">
      <c r="A46" s="178">
        <f>25%*(1+7%)*(1+4%)</f>
        <v>0.2782</v>
      </c>
      <c r="B46" s="100" t="s">
        <v>350</v>
      </c>
      <c r="C46" s="150"/>
      <c r="D46" s="108">
        <f>D43*$A$46</f>
        <v>0.22388703554368067</v>
      </c>
      <c r="E46" s="108">
        <f t="shared" ref="E46:R46" si="24">E45*$A$46</f>
        <v>0.78437985479094219</v>
      </c>
      <c r="F46" s="108">
        <f t="shared" si="24"/>
        <v>0.88490335827789046</v>
      </c>
      <c r="G46" s="108">
        <f t="shared" si="24"/>
        <v>0.99442191049137663</v>
      </c>
      <c r="H46" s="108">
        <f t="shared" si="24"/>
        <v>1.1129359087829502</v>
      </c>
      <c r="I46" s="108">
        <f t="shared" si="24"/>
        <v>1.2404442364958916</v>
      </c>
      <c r="J46" s="108">
        <f t="shared" si="24"/>
        <v>1.3769440954706476</v>
      </c>
      <c r="K46" s="108">
        <f t="shared" si="24"/>
        <v>1.5230196464340506</v>
      </c>
      <c r="L46" s="108">
        <f t="shared" si="24"/>
        <v>1.6284344415144678</v>
      </c>
      <c r="M46" s="108">
        <f t="shared" si="24"/>
        <v>1.6625094585901528</v>
      </c>
      <c r="N46" s="108">
        <f t="shared" si="24"/>
        <v>1.6971981052650551</v>
      </c>
      <c r="O46" s="108">
        <f t="shared" si="24"/>
        <v>1.7324861007541057</v>
      </c>
      <c r="P46" s="108">
        <f t="shared" si="24"/>
        <v>1.7683561206748419</v>
      </c>
      <c r="Q46" s="108">
        <f t="shared" si="24"/>
        <v>1.8047874965255752</v>
      </c>
      <c r="R46" s="108">
        <f t="shared" si="24"/>
        <v>1.8417558894107933</v>
      </c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3"/>
    </row>
    <row r="47" spans="1:34">
      <c r="B47" s="102" t="s">
        <v>245</v>
      </c>
      <c r="C47" s="230"/>
      <c r="D47" s="103">
        <f>+D45-D46</f>
        <v>5.8308830418958619</v>
      </c>
      <c r="E47" s="103">
        <f t="shared" ref="E47:R47" si="25">+E45-E46</f>
        <v>2.0351020100219337</v>
      </c>
      <c r="F47" s="103">
        <f t="shared" si="25"/>
        <v>2.2959138893061874</v>
      </c>
      <c r="G47" s="103">
        <f t="shared" si="25"/>
        <v>2.5800637490750384</v>
      </c>
      <c r="H47" s="103">
        <f t="shared" si="25"/>
        <v>2.8875526202715074</v>
      </c>
      <c r="I47" s="103">
        <f t="shared" si="25"/>
        <v>3.2183776056891968</v>
      </c>
      <c r="J47" s="103">
        <f t="shared" si="25"/>
        <v>3.572531445401558</v>
      </c>
      <c r="K47" s="103">
        <f t="shared" si="25"/>
        <v>3.9515297656222055</v>
      </c>
      <c r="L47" s="103">
        <f t="shared" si="25"/>
        <v>4.2250322785231589</v>
      </c>
      <c r="M47" s="103">
        <f t="shared" si="25"/>
        <v>4.3134411474132719</v>
      </c>
      <c r="N47" s="103">
        <f t="shared" si="25"/>
        <v>4.4034421005762638</v>
      </c>
      <c r="O47" s="103">
        <f t="shared" si="25"/>
        <v>4.4949980859968139</v>
      </c>
      <c r="P47" s="103">
        <f t="shared" si="25"/>
        <v>4.5880641549356618</v>
      </c>
      <c r="Q47" s="103">
        <f t="shared" si="25"/>
        <v>4.6825866822148097</v>
      </c>
      <c r="R47" s="103">
        <f t="shared" si="25"/>
        <v>4.778502519686235</v>
      </c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3"/>
    </row>
    <row r="49" spans="2:34">
      <c r="B49" s="179" t="s">
        <v>376</v>
      </c>
      <c r="D49" s="178">
        <f t="shared" ref="D49:R49" si="26">D39/SUM(D19:D21)</f>
        <v>0.56174179972837102</v>
      </c>
      <c r="E49" s="178">
        <f t="shared" si="26"/>
        <v>0.54091570227465002</v>
      </c>
      <c r="F49" s="178">
        <f t="shared" si="26"/>
        <v>0.53549894483719052</v>
      </c>
      <c r="G49" s="178">
        <f t="shared" si="26"/>
        <v>0.5301281756968792</v>
      </c>
      <c r="H49" s="178">
        <f t="shared" si="26"/>
        <v>0.52480045012613186</v>
      </c>
      <c r="I49" s="178">
        <f t="shared" si="26"/>
        <v>0.51951267028612169</v>
      </c>
      <c r="J49" s="178">
        <f t="shared" si="26"/>
        <v>0.51426158294055802</v>
      </c>
      <c r="K49" s="178">
        <f t="shared" si="26"/>
        <v>0.50904377686928104</v>
      </c>
      <c r="L49" s="178">
        <f t="shared" si="26"/>
        <v>0.50385567996404779</v>
      </c>
      <c r="M49" s="178">
        <f t="shared" si="26"/>
        <v>0.49869355598883747</v>
      </c>
      <c r="N49" s="178">
        <f t="shared" si="26"/>
        <v>0.49355350098687883</v>
      </c>
      <c r="O49" s="178">
        <f t="shared" si="26"/>
        <v>0.48843143931645072</v>
      </c>
      <c r="P49" s="178">
        <f t="shared" si="26"/>
        <v>0.48332311929730737</v>
      </c>
      <c r="Q49" s="178">
        <f t="shared" si="26"/>
        <v>0.47822410844931368</v>
      </c>
      <c r="R49" s="178">
        <f t="shared" si="26"/>
        <v>0.47312978830457009</v>
      </c>
    </row>
    <row r="50" spans="2:34">
      <c r="B50" s="179" t="s">
        <v>377</v>
      </c>
      <c r="D50" s="178">
        <f t="shared" ref="D50:R50" si="27">D41/D23</f>
        <v>0.31539424248100784</v>
      </c>
      <c r="E50" s="178">
        <f t="shared" si="27"/>
        <v>0.3534161755214259</v>
      </c>
      <c r="F50" s="178">
        <f t="shared" si="27"/>
        <v>0.35263434918057635</v>
      </c>
      <c r="G50" s="178">
        <f t="shared" si="27"/>
        <v>0.35180824777221559</v>
      </c>
      <c r="H50" s="178">
        <f t="shared" si="27"/>
        <v>0.35093569111268602</v>
      </c>
      <c r="I50" s="178">
        <f t="shared" si="27"/>
        <v>0.35001439322363403</v>
      </c>
      <c r="J50" s="178">
        <f t="shared" si="27"/>
        <v>0.34904195712846975</v>
      </c>
      <c r="K50" s="178">
        <f t="shared" si="27"/>
        <v>0.34801586939572954</v>
      </c>
      <c r="L50" s="178">
        <f t="shared" si="27"/>
        <v>0.34693349441717908</v>
      </c>
      <c r="M50" s="178">
        <f t="shared" si="27"/>
        <v>0.34579206840791255</v>
      </c>
      <c r="N50" s="178">
        <f t="shared" si="27"/>
        <v>0.34458869311506996</v>
      </c>
      <c r="O50" s="178">
        <f t="shared" si="27"/>
        <v>0.34332032922113731</v>
      </c>
      <c r="P50" s="178">
        <f t="shared" si="27"/>
        <v>0.34198378942711383</v>
      </c>
      <c r="Q50" s="178">
        <f t="shared" si="27"/>
        <v>0.34057573120010093</v>
      </c>
      <c r="R50" s="178">
        <f t="shared" si="27"/>
        <v>0.33909264916911486</v>
      </c>
    </row>
    <row r="51" spans="2:34">
      <c r="B51" s="179" t="s">
        <v>378</v>
      </c>
      <c r="D51" s="178">
        <f t="shared" ref="D51:R51" si="28">D47/D23</f>
        <v>0.53093133533328429</v>
      </c>
      <c r="E51" s="178">
        <f t="shared" si="28"/>
        <v>0.14213405600624204</v>
      </c>
      <c r="F51" s="178">
        <f t="shared" si="28"/>
        <v>0.15670186523513627</v>
      </c>
      <c r="G51" s="178">
        <f t="shared" si="28"/>
        <v>0.17206427667640617</v>
      </c>
      <c r="H51" s="178">
        <f t="shared" si="28"/>
        <v>0.18813433789332815</v>
      </c>
      <c r="I51" s="178">
        <f t="shared" si="28"/>
        <v>0.20482846235551702</v>
      </c>
      <c r="J51" s="178">
        <f t="shared" si="28"/>
        <v>0.22206639900944636</v>
      </c>
      <c r="K51" s="178">
        <f t="shared" si="28"/>
        <v>0.23986393052260624</v>
      </c>
      <c r="L51" s="178">
        <f t="shared" si="28"/>
        <v>0.25041659627031981</v>
      </c>
      <c r="M51" s="178">
        <f t="shared" si="28"/>
        <v>0.24959271497683128</v>
      </c>
      <c r="N51" s="178">
        <f t="shared" si="28"/>
        <v>0.24872411869045749</v>
      </c>
      <c r="O51" s="178">
        <f t="shared" si="28"/>
        <v>0.24780861363181694</v>
      </c>
      <c r="P51" s="178">
        <f t="shared" si="28"/>
        <v>0.24684389920849081</v>
      </c>
      <c r="Q51" s="178">
        <f t="shared" si="28"/>
        <v>0.24582756278023282</v>
      </c>
      <c r="R51" s="178">
        <f t="shared" si="28"/>
        <v>0.2447570741702671</v>
      </c>
    </row>
    <row r="55" spans="2:34">
      <c r="B55" s="106" t="s">
        <v>189</v>
      </c>
      <c r="C55" s="228" t="e">
        <f>'Repayment Schedule'!F6/10^7</f>
        <v>#VALUE!</v>
      </c>
      <c r="D55" s="105">
        <f>'Repayment Schedule'!F31/10^7</f>
        <v>23.607970675376642</v>
      </c>
      <c r="E55" s="105">
        <f>'Repayment Schedule'!F43/10^7</f>
        <v>21.207970675376643</v>
      </c>
      <c r="F55" s="105">
        <f>'Repayment Schedule'!F55/10^7</f>
        <v>18.50797067537664</v>
      </c>
      <c r="G55" s="105">
        <f>'Repayment Schedule'!F67/10^7</f>
        <v>15.507970675376642</v>
      </c>
      <c r="H55" s="105">
        <f>'Repayment Schedule'!F79/10^7</f>
        <v>12.207970675376641</v>
      </c>
      <c r="I55" s="105">
        <f>'Repayment Schedule'!F91/10^7</f>
        <v>8.6079706753766416</v>
      </c>
      <c r="J55" s="105">
        <f>'Repayment Schedule'!F103/10^7</f>
        <v>4.7079706753766422</v>
      </c>
      <c r="K55" s="105">
        <f>'Repayment Schedule'!F115/10^7</f>
        <v>0</v>
      </c>
      <c r="L55" s="105" t="e">
        <f>'Repayment Schedule'!#REF!/10^7</f>
        <v>#REF!</v>
      </c>
      <c r="M55" s="105" t="e">
        <f>'Repayment Schedule'!#REF!/10^7</f>
        <v>#REF!</v>
      </c>
      <c r="N55" s="105" t="e">
        <f>'Repayment Schedule'!#REF!</f>
        <v>#REF!</v>
      </c>
      <c r="O55" s="105" t="e">
        <f>N55-O56</f>
        <v>#REF!</v>
      </c>
      <c r="P55" s="105"/>
      <c r="Q55" s="105"/>
      <c r="R55" s="10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6"/>
    </row>
    <row r="56" spans="2:34">
      <c r="B56" s="106"/>
      <c r="C56" s="228"/>
      <c r="D56" s="105">
        <f>'Repayment Schedule'!I31</f>
        <v>6.31</v>
      </c>
      <c r="E56" s="105">
        <f>'Repayment Schedule'!I43</f>
        <v>2.4</v>
      </c>
      <c r="F56" s="105">
        <f>'Repayment Schedule'!I55</f>
        <v>2.7</v>
      </c>
      <c r="G56" s="105">
        <f>'Repayment Schedule'!I67</f>
        <v>3</v>
      </c>
      <c r="H56" s="105">
        <f>'Repayment Schedule'!I79</f>
        <v>3.3</v>
      </c>
      <c r="I56" s="105">
        <f>'Repayment Schedule'!I91</f>
        <v>3.6</v>
      </c>
      <c r="J56" s="105">
        <f>'Repayment Schedule'!I103</f>
        <v>3.9</v>
      </c>
      <c r="K56" s="105">
        <f>'Repayment Schedule'!I115</f>
        <v>4.7079706753766422</v>
      </c>
      <c r="L56" s="105" t="e">
        <f>'Repayment Schedule'!#REF!</f>
        <v>#REF!</v>
      </c>
      <c r="M56" s="105" t="e">
        <f>'Repayment Schedule'!#REF!</f>
        <v>#REF!</v>
      </c>
      <c r="N56" s="105" t="e">
        <f>'Repayment Schedule'!#REF!</f>
        <v>#REF!</v>
      </c>
      <c r="O56" s="105" t="e">
        <f>'Repayment Schedule'!I127</f>
        <v>#VALUE!</v>
      </c>
      <c r="P56" s="105"/>
      <c r="Q56" s="105"/>
      <c r="R56" s="10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6"/>
    </row>
    <row r="57" spans="2:34">
      <c r="B57" s="110"/>
      <c r="C57" s="232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3"/>
    </row>
    <row r="58" spans="2:34">
      <c r="B58" s="110"/>
      <c r="C58" s="232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3"/>
    </row>
    <row r="59" spans="2:34">
      <c r="B59" s="110"/>
      <c r="C59" s="232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3"/>
    </row>
    <row r="60" spans="2:34">
      <c r="B60" s="110"/>
      <c r="C60" s="232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3"/>
    </row>
    <row r="61" spans="2:34">
      <c r="B61" s="110"/>
      <c r="C61" s="232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3"/>
    </row>
    <row r="62" spans="2:34">
      <c r="B62" s="110"/>
      <c r="C62" s="232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3"/>
    </row>
    <row r="63" spans="2:34">
      <c r="B63" s="110"/>
      <c r="C63" s="232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3"/>
    </row>
    <row r="64" spans="2:34">
      <c r="B64" s="110"/>
      <c r="C64" s="232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3"/>
    </row>
    <row r="65" spans="2:34">
      <c r="B65" s="110"/>
      <c r="C65" s="232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3"/>
    </row>
    <row r="66" spans="2:34">
      <c r="B66" s="110"/>
      <c r="C66" s="232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3"/>
    </row>
    <row r="67" spans="2:34">
      <c r="B67" s="110"/>
      <c r="C67" s="232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3"/>
    </row>
    <row r="68" spans="2:34">
      <c r="B68" s="110"/>
      <c r="C68" s="232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3"/>
    </row>
    <row r="69" spans="2:34">
      <c r="B69" s="110"/>
      <c r="C69" s="232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3"/>
    </row>
    <row r="70" spans="2:34">
      <c r="B70" s="110"/>
      <c r="C70" s="232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3"/>
    </row>
    <row r="71" spans="2:34">
      <c r="B71" s="110"/>
      <c r="C71" s="232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3"/>
    </row>
    <row r="72" spans="2:34">
      <c r="B72" s="110"/>
      <c r="C72" s="232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3"/>
    </row>
    <row r="73" spans="2:34">
      <c r="B73" s="110"/>
      <c r="C73" s="232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3"/>
    </row>
    <row r="74" spans="2:34">
      <c r="B74" s="110"/>
      <c r="C74" s="232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3"/>
    </row>
    <row r="75" spans="2:34">
      <c r="B75" s="110"/>
      <c r="C75" s="232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3"/>
    </row>
    <row r="76" spans="2:34">
      <c r="B76" s="110"/>
      <c r="C76" s="232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3"/>
    </row>
    <row r="77" spans="2:34">
      <c r="B77" s="110"/>
      <c r="C77" s="232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3"/>
    </row>
    <row r="78" spans="2:34">
      <c r="B78" s="110"/>
      <c r="C78" s="232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3"/>
    </row>
    <row r="79" spans="2:34">
      <c r="B79" s="110"/>
      <c r="C79" s="232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3"/>
    </row>
    <row r="80" spans="2:34">
      <c r="B80" s="110"/>
      <c r="C80" s="232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3"/>
    </row>
    <row r="81" spans="2:34">
      <c r="B81" s="110"/>
      <c r="C81" s="232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3"/>
    </row>
    <row r="82" spans="2:34">
      <c r="B82" s="110"/>
      <c r="C82" s="232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3"/>
    </row>
    <row r="83" spans="2:34">
      <c r="B83" s="110"/>
      <c r="C83" s="232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3"/>
    </row>
    <row r="84" spans="2:34">
      <c r="B84" s="110"/>
      <c r="C84" s="232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3"/>
    </row>
    <row r="85" spans="2:34">
      <c r="B85" s="110"/>
      <c r="C85" s="232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3"/>
    </row>
    <row r="86" spans="2:34">
      <c r="B86" s="110"/>
      <c r="C86" s="232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3"/>
    </row>
    <row r="87" spans="2:34">
      <c r="B87" s="110"/>
      <c r="C87" s="232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3"/>
    </row>
    <row r="88" spans="2:34">
      <c r="B88" s="110"/>
      <c r="C88" s="232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3"/>
    </row>
    <row r="89" spans="2:34">
      <c r="B89" s="110"/>
      <c r="C89" s="232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3"/>
    </row>
    <row r="90" spans="2:34">
      <c r="B90" s="110"/>
      <c r="C90" s="232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3"/>
    </row>
    <row r="91" spans="2:34">
      <c r="B91" s="110"/>
      <c r="C91" s="232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3"/>
    </row>
    <row r="92" spans="2:34">
      <c r="B92" s="110"/>
      <c r="C92" s="232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3"/>
    </row>
    <row r="93" spans="2:34">
      <c r="B93" s="110"/>
      <c r="C93" s="232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3"/>
    </row>
    <row r="94" spans="2:34">
      <c r="B94" s="110"/>
      <c r="C94" s="232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3"/>
    </row>
    <row r="95" spans="2:34">
      <c r="B95" s="110"/>
      <c r="C95" s="232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3"/>
    </row>
    <row r="96" spans="2:34">
      <c r="B96" s="110"/>
      <c r="C96" s="232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3"/>
    </row>
    <row r="97" spans="2:34">
      <c r="B97" s="110"/>
      <c r="C97" s="232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3"/>
    </row>
    <row r="98" spans="2:34">
      <c r="B98" s="110"/>
      <c r="C98" s="232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3"/>
    </row>
    <row r="99" spans="2:34">
      <c r="B99" s="110"/>
      <c r="C99" s="232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3"/>
    </row>
    <row r="100" spans="2:34">
      <c r="B100" s="110"/>
      <c r="C100" s="232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3"/>
    </row>
    <row r="101" spans="2:34">
      <c r="B101" s="110"/>
      <c r="C101" s="232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3"/>
    </row>
    <row r="102" spans="2:34">
      <c r="B102" s="110"/>
      <c r="C102" s="232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3"/>
    </row>
    <row r="103" spans="2:34">
      <c r="B103" s="110"/>
      <c r="C103" s="232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3"/>
    </row>
    <row r="104" spans="2:34">
      <c r="B104" s="110"/>
      <c r="C104" s="232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3"/>
    </row>
    <row r="105" spans="2:34">
      <c r="B105" s="110"/>
      <c r="C105" s="232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3"/>
    </row>
    <row r="106" spans="2:34">
      <c r="B106" s="110"/>
      <c r="C106" s="232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3"/>
    </row>
    <row r="107" spans="2:34">
      <c r="B107" s="110"/>
      <c r="C107" s="232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3"/>
    </row>
    <row r="108" spans="2:34">
      <c r="B108" s="110"/>
      <c r="C108" s="232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3"/>
    </row>
    <row r="109" spans="2:34">
      <c r="B109" s="110"/>
      <c r="C109" s="232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3"/>
    </row>
    <row r="110" spans="2:34">
      <c r="B110" s="110"/>
      <c r="C110" s="232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3"/>
    </row>
    <row r="111" spans="2:34">
      <c r="B111" s="110"/>
      <c r="C111" s="232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3"/>
    </row>
    <row r="112" spans="2:34">
      <c r="B112" s="110"/>
      <c r="C112" s="232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3"/>
    </row>
    <row r="113" spans="2:34">
      <c r="B113" s="110"/>
      <c r="C113" s="232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3"/>
    </row>
    <row r="114" spans="2:34">
      <c r="B114" s="110"/>
      <c r="C114" s="232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3"/>
    </row>
    <row r="115" spans="2:34">
      <c r="B115" s="110"/>
      <c r="C115" s="232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3"/>
    </row>
    <row r="116" spans="2:34">
      <c r="B116" s="110"/>
      <c r="C116" s="232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3"/>
    </row>
    <row r="117" spans="2:34">
      <c r="B117" s="110"/>
      <c r="C117" s="232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3"/>
    </row>
    <row r="118" spans="2:34">
      <c r="B118" s="110"/>
      <c r="C118" s="232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3"/>
    </row>
    <row r="119" spans="2:34">
      <c r="B119" s="110"/>
      <c r="C119" s="232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3"/>
    </row>
    <row r="120" spans="2:34">
      <c r="B120" s="110"/>
      <c r="C120" s="232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3"/>
    </row>
    <row r="121" spans="2:34">
      <c r="B121" s="110"/>
      <c r="C121" s="232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3"/>
    </row>
    <row r="122" spans="2:34">
      <c r="B122" s="110"/>
      <c r="C122" s="232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3"/>
    </row>
    <row r="123" spans="2:34">
      <c r="B123" s="110"/>
      <c r="C123" s="232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3"/>
    </row>
    <row r="124" spans="2:34">
      <c r="B124" s="110"/>
      <c r="C124" s="232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3"/>
    </row>
    <row r="125" spans="2:34">
      <c r="B125" s="110"/>
      <c r="C125" s="232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3"/>
    </row>
    <row r="126" spans="2:34">
      <c r="B126" s="110"/>
      <c r="C126" s="232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3"/>
    </row>
    <row r="127" spans="2:34">
      <c r="B127" s="110"/>
      <c r="C127" s="232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3"/>
    </row>
    <row r="128" spans="2:34">
      <c r="B128" s="110"/>
      <c r="C128" s="232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3"/>
    </row>
    <row r="129" spans="2:34">
      <c r="B129" s="110"/>
      <c r="C129" s="232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3"/>
    </row>
    <row r="130" spans="2:34">
      <c r="B130" s="110"/>
      <c r="C130" s="232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3"/>
    </row>
    <row r="131" spans="2:34">
      <c r="B131" s="110"/>
      <c r="C131" s="232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3"/>
    </row>
    <row r="132" spans="2:34">
      <c r="B132" s="110"/>
      <c r="C132" s="232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3"/>
    </row>
    <row r="133" spans="2:34">
      <c r="B133" s="110"/>
      <c r="C133" s="232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3"/>
    </row>
    <row r="134" spans="2:34">
      <c r="B134" s="110"/>
      <c r="C134" s="232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  <c r="AE134" s="92"/>
      <c r="AF134" s="92"/>
      <c r="AG134" s="92"/>
      <c r="AH134" s="93"/>
    </row>
    <row r="135" spans="2:34">
      <c r="B135" s="110"/>
      <c r="C135" s="232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3"/>
    </row>
    <row r="136" spans="2:34">
      <c r="B136" s="110"/>
      <c r="C136" s="232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3"/>
    </row>
    <row r="137" spans="2:34">
      <c r="B137" s="110"/>
      <c r="C137" s="232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3"/>
    </row>
    <row r="138" spans="2:34">
      <c r="B138" s="110"/>
      <c r="C138" s="232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3"/>
    </row>
    <row r="139" spans="2:34">
      <c r="B139" s="110"/>
      <c r="C139" s="232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3"/>
    </row>
    <row r="140" spans="2:34">
      <c r="B140" s="110"/>
      <c r="C140" s="232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3"/>
    </row>
    <row r="141" spans="2:34">
      <c r="B141" s="110"/>
      <c r="C141" s="232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3"/>
    </row>
    <row r="142" spans="2:34">
      <c r="B142" s="110"/>
      <c r="C142" s="232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  <c r="AD142" s="92"/>
      <c r="AE142" s="92"/>
      <c r="AF142" s="92"/>
      <c r="AG142" s="92"/>
      <c r="AH142" s="93"/>
    </row>
    <row r="143" spans="2:34">
      <c r="B143" s="110"/>
      <c r="C143" s="232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3"/>
    </row>
    <row r="144" spans="2:34">
      <c r="B144" s="110"/>
      <c r="C144" s="232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3"/>
    </row>
    <row r="145" spans="2:34">
      <c r="B145" s="110"/>
      <c r="C145" s="232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3"/>
    </row>
    <row r="146" spans="2:34">
      <c r="B146" s="110"/>
      <c r="C146" s="232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  <c r="AH146" s="93"/>
    </row>
    <row r="147" spans="2:34">
      <c r="B147" s="110"/>
      <c r="C147" s="232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  <c r="AC147" s="92"/>
      <c r="AD147" s="92"/>
      <c r="AE147" s="92"/>
      <c r="AF147" s="92"/>
      <c r="AG147" s="92"/>
      <c r="AH147" s="93"/>
    </row>
    <row r="148" spans="2:34">
      <c r="B148" s="110"/>
      <c r="C148" s="232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92"/>
      <c r="T148" s="92"/>
      <c r="U148" s="92"/>
      <c r="V148" s="92"/>
      <c r="W148" s="92"/>
      <c r="X148" s="92"/>
      <c r="Y148" s="92"/>
      <c r="Z148" s="92"/>
      <c r="AA148" s="92"/>
      <c r="AB148" s="92"/>
      <c r="AC148" s="92"/>
      <c r="AD148" s="92"/>
      <c r="AE148" s="92"/>
      <c r="AF148" s="92"/>
      <c r="AG148" s="92"/>
      <c r="AH148" s="93"/>
    </row>
    <row r="149" spans="2:34">
      <c r="B149" s="110"/>
      <c r="C149" s="232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3"/>
    </row>
    <row r="150" spans="2:34">
      <c r="B150" s="110"/>
      <c r="C150" s="232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3"/>
    </row>
    <row r="151" spans="2:34">
      <c r="B151" s="110"/>
      <c r="C151" s="232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  <c r="AH151" s="93"/>
    </row>
    <row r="152" spans="2:34">
      <c r="B152" s="110"/>
      <c r="C152" s="232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3"/>
    </row>
    <row r="153" spans="2:34">
      <c r="B153" s="110"/>
      <c r="C153" s="232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3"/>
    </row>
    <row r="154" spans="2:34">
      <c r="B154" s="110"/>
      <c r="C154" s="232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3"/>
    </row>
    <row r="155" spans="2:34">
      <c r="B155" s="110"/>
      <c r="C155" s="232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3"/>
    </row>
    <row r="156" spans="2:34">
      <c r="B156" s="110"/>
      <c r="C156" s="232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92"/>
      <c r="AD156" s="92"/>
      <c r="AE156" s="92"/>
      <c r="AF156" s="92"/>
      <c r="AG156" s="92"/>
      <c r="AH156" s="93"/>
    </row>
    <row r="157" spans="2:34">
      <c r="B157" s="110"/>
      <c r="C157" s="232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3"/>
    </row>
    <row r="158" spans="2:34">
      <c r="B158" s="110"/>
      <c r="C158" s="232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  <c r="AD158" s="92"/>
      <c r="AE158" s="92"/>
      <c r="AF158" s="92"/>
      <c r="AG158" s="92"/>
      <c r="AH158" s="93"/>
    </row>
    <row r="159" spans="2:34">
      <c r="B159" s="110"/>
      <c r="C159" s="232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3"/>
    </row>
    <row r="160" spans="2:34">
      <c r="B160" s="110"/>
      <c r="C160" s="232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3"/>
    </row>
    <row r="161" spans="2:34">
      <c r="B161" s="110"/>
      <c r="C161" s="232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  <c r="AD161" s="92"/>
      <c r="AE161" s="92"/>
      <c r="AF161" s="92"/>
      <c r="AG161" s="92"/>
      <c r="AH161" s="93"/>
    </row>
    <row r="162" spans="2:34">
      <c r="B162" s="110"/>
      <c r="C162" s="232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  <c r="AD162" s="92"/>
      <c r="AE162" s="92"/>
      <c r="AF162" s="92"/>
      <c r="AG162" s="92"/>
      <c r="AH162" s="93"/>
    </row>
    <row r="163" spans="2:34">
      <c r="B163" s="110"/>
      <c r="C163" s="232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3"/>
    </row>
    <row r="164" spans="2:34">
      <c r="B164" s="110"/>
      <c r="C164" s="232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  <c r="AH164" s="93"/>
    </row>
    <row r="165" spans="2:34">
      <c r="B165" s="110"/>
      <c r="C165" s="232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  <c r="AD165" s="92"/>
      <c r="AE165" s="92"/>
      <c r="AF165" s="92"/>
      <c r="AG165" s="92"/>
      <c r="AH165" s="93"/>
    </row>
    <row r="166" spans="2:34">
      <c r="B166" s="110"/>
      <c r="C166" s="232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3"/>
    </row>
    <row r="167" spans="2:34">
      <c r="B167" s="110"/>
      <c r="C167" s="232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3"/>
    </row>
    <row r="168" spans="2:34">
      <c r="B168" s="110"/>
      <c r="C168" s="232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  <c r="AH168" s="93"/>
    </row>
    <row r="169" spans="2:34">
      <c r="B169" s="110"/>
      <c r="C169" s="232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  <c r="AC169" s="92"/>
      <c r="AD169" s="92"/>
      <c r="AE169" s="92"/>
      <c r="AF169" s="92"/>
      <c r="AG169" s="92"/>
      <c r="AH169" s="93"/>
    </row>
    <row r="170" spans="2:34">
      <c r="B170" s="110"/>
      <c r="C170" s="232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3"/>
    </row>
    <row r="171" spans="2:34">
      <c r="B171" s="110"/>
      <c r="C171" s="232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  <c r="AG171" s="92"/>
      <c r="AH171" s="93"/>
    </row>
    <row r="172" spans="2:34">
      <c r="B172" s="110"/>
      <c r="C172" s="232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  <c r="AD172" s="92"/>
      <c r="AE172" s="92"/>
      <c r="AF172" s="92"/>
      <c r="AG172" s="92"/>
      <c r="AH172" s="93"/>
    </row>
    <row r="173" spans="2:34">
      <c r="B173" s="110"/>
      <c r="C173" s="232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  <c r="AD173" s="92"/>
      <c r="AE173" s="92"/>
      <c r="AF173" s="92"/>
      <c r="AG173" s="92"/>
      <c r="AH173" s="93"/>
    </row>
    <row r="174" spans="2:34">
      <c r="B174" s="110"/>
      <c r="C174" s="232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3"/>
    </row>
    <row r="175" spans="2:34">
      <c r="B175" s="110"/>
      <c r="C175" s="232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  <c r="AD175" s="92"/>
      <c r="AE175" s="92"/>
      <c r="AF175" s="92"/>
      <c r="AG175" s="92"/>
      <c r="AH175" s="93"/>
    </row>
    <row r="176" spans="2:34">
      <c r="B176" s="110"/>
      <c r="C176" s="232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3"/>
    </row>
    <row r="177" spans="2:34">
      <c r="B177" s="110"/>
      <c r="C177" s="232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  <c r="AD177" s="92"/>
      <c r="AE177" s="92"/>
      <c r="AF177" s="92"/>
      <c r="AG177" s="92"/>
      <c r="AH177" s="93"/>
    </row>
    <row r="178" spans="2:34">
      <c r="B178" s="110"/>
      <c r="C178" s="232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3"/>
    </row>
    <row r="179" spans="2:34">
      <c r="B179" s="110"/>
      <c r="C179" s="232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  <c r="AD179" s="92"/>
      <c r="AE179" s="92"/>
      <c r="AF179" s="92"/>
      <c r="AG179" s="92"/>
      <c r="AH179" s="93"/>
    </row>
    <row r="180" spans="2:34">
      <c r="B180" s="110"/>
      <c r="C180" s="232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  <c r="AD180" s="92"/>
      <c r="AE180" s="92"/>
      <c r="AF180" s="92"/>
      <c r="AG180" s="92"/>
      <c r="AH180" s="93"/>
    </row>
    <row r="181" spans="2:34">
      <c r="B181" s="110"/>
      <c r="C181" s="232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92"/>
      <c r="T181" s="92"/>
      <c r="U181" s="92"/>
      <c r="V181" s="92"/>
      <c r="W181" s="92"/>
      <c r="X181" s="92"/>
      <c r="Y181" s="92"/>
      <c r="Z181" s="92"/>
      <c r="AA181" s="92"/>
      <c r="AB181" s="92"/>
      <c r="AC181" s="92"/>
      <c r="AD181" s="92"/>
      <c r="AE181" s="92"/>
      <c r="AF181" s="92"/>
      <c r="AG181" s="92"/>
      <c r="AH181" s="93"/>
    </row>
    <row r="182" spans="2:34">
      <c r="B182" s="110"/>
      <c r="C182" s="232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  <c r="AE182" s="92"/>
      <c r="AF182" s="92"/>
      <c r="AG182" s="92"/>
      <c r="AH182" s="93"/>
    </row>
    <row r="183" spans="2:34">
      <c r="B183" s="110"/>
      <c r="C183" s="232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92"/>
      <c r="T183" s="92"/>
      <c r="U183" s="92"/>
      <c r="V183" s="92"/>
      <c r="W183" s="92"/>
      <c r="X183" s="92"/>
      <c r="Y183" s="92"/>
      <c r="Z183" s="92"/>
      <c r="AA183" s="92"/>
      <c r="AB183" s="92"/>
      <c r="AC183" s="92"/>
      <c r="AD183" s="92"/>
      <c r="AE183" s="92"/>
      <c r="AF183" s="92"/>
      <c r="AG183" s="92"/>
      <c r="AH183" s="93"/>
    </row>
    <row r="184" spans="2:34">
      <c r="B184" s="110"/>
      <c r="C184" s="232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  <c r="AC184" s="92"/>
      <c r="AD184" s="92"/>
      <c r="AE184" s="92"/>
      <c r="AF184" s="92"/>
      <c r="AG184" s="92"/>
      <c r="AH184" s="93"/>
    </row>
    <row r="185" spans="2:34">
      <c r="B185" s="110"/>
      <c r="C185" s="232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  <c r="AE185" s="92"/>
      <c r="AF185" s="92"/>
      <c r="AG185" s="92"/>
      <c r="AH185" s="93"/>
    </row>
    <row r="186" spans="2:34">
      <c r="B186" s="110"/>
      <c r="C186" s="232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3"/>
    </row>
    <row r="187" spans="2:34">
      <c r="B187" s="110"/>
      <c r="C187" s="232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3"/>
    </row>
    <row r="188" spans="2:34">
      <c r="B188" s="110"/>
      <c r="C188" s="232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3"/>
    </row>
    <row r="189" spans="2:34">
      <c r="B189" s="110"/>
      <c r="C189" s="232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3"/>
    </row>
    <row r="190" spans="2:34">
      <c r="B190" s="110"/>
      <c r="C190" s="232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3"/>
    </row>
    <row r="191" spans="2:34">
      <c r="B191" s="110"/>
      <c r="C191" s="232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92"/>
      <c r="AH191" s="93"/>
    </row>
    <row r="192" spans="2:34">
      <c r="B192" s="110"/>
      <c r="C192" s="232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  <c r="AC192" s="92"/>
      <c r="AD192" s="92"/>
      <c r="AE192" s="92"/>
      <c r="AF192" s="92"/>
      <c r="AG192" s="92"/>
      <c r="AH192" s="93"/>
    </row>
    <row r="193" spans="2:34">
      <c r="B193" s="110"/>
      <c r="C193" s="232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3"/>
    </row>
    <row r="194" spans="2:34">
      <c r="B194" s="110"/>
      <c r="C194" s="232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  <c r="AD194" s="92"/>
      <c r="AE194" s="92"/>
      <c r="AF194" s="92"/>
      <c r="AG194" s="92"/>
      <c r="AH194" s="93"/>
    </row>
    <row r="195" spans="2:34">
      <c r="B195" s="110"/>
      <c r="C195" s="232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92"/>
      <c r="AH195" s="93"/>
    </row>
    <row r="196" spans="2:34">
      <c r="B196" s="110"/>
      <c r="C196" s="232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  <c r="AE196" s="92"/>
      <c r="AF196" s="92"/>
      <c r="AG196" s="92"/>
      <c r="AH196" s="93"/>
    </row>
    <row r="197" spans="2:34">
      <c r="B197" s="110"/>
      <c r="C197" s="232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92"/>
      <c r="T197" s="92"/>
      <c r="U197" s="92"/>
      <c r="V197" s="92"/>
      <c r="W197" s="92"/>
      <c r="X197" s="92"/>
      <c r="Y197" s="92"/>
      <c r="Z197" s="92"/>
      <c r="AA197" s="92"/>
      <c r="AB197" s="92"/>
      <c r="AC197" s="92"/>
      <c r="AD197" s="92"/>
      <c r="AE197" s="92"/>
      <c r="AF197" s="92"/>
      <c r="AG197" s="92"/>
      <c r="AH197" s="93"/>
    </row>
    <row r="198" spans="2:34">
      <c r="B198" s="110"/>
      <c r="C198" s="232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92"/>
      <c r="T198" s="92"/>
      <c r="U198" s="92"/>
      <c r="V198" s="92"/>
      <c r="W198" s="92"/>
      <c r="X198" s="92"/>
      <c r="Y198" s="92"/>
      <c r="Z198" s="92"/>
      <c r="AA198" s="92"/>
      <c r="AB198" s="92"/>
      <c r="AC198" s="92"/>
      <c r="AD198" s="92"/>
      <c r="AE198" s="92"/>
      <c r="AF198" s="92"/>
      <c r="AG198" s="92"/>
      <c r="AH198" s="93"/>
    </row>
    <row r="199" spans="2:34">
      <c r="B199" s="110"/>
      <c r="C199" s="232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92"/>
      <c r="T199" s="92"/>
      <c r="U199" s="92"/>
      <c r="V199" s="92"/>
      <c r="W199" s="92"/>
      <c r="X199" s="92"/>
      <c r="Y199" s="92"/>
      <c r="Z199" s="92"/>
      <c r="AA199" s="92"/>
      <c r="AB199" s="92"/>
      <c r="AC199" s="92"/>
      <c r="AD199" s="92"/>
      <c r="AE199" s="92"/>
      <c r="AF199" s="92"/>
      <c r="AG199" s="92"/>
      <c r="AH199" s="93"/>
    </row>
    <row r="200" spans="2:34">
      <c r="B200" s="110"/>
      <c r="C200" s="232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92"/>
      <c r="T200" s="92"/>
      <c r="U200" s="92"/>
      <c r="V200" s="92"/>
      <c r="W200" s="92"/>
      <c r="X200" s="92"/>
      <c r="Y200" s="92"/>
      <c r="Z200" s="92"/>
      <c r="AA200" s="92"/>
      <c r="AB200" s="92"/>
      <c r="AC200" s="92"/>
      <c r="AD200" s="92"/>
      <c r="AE200" s="92"/>
      <c r="AF200" s="92"/>
      <c r="AG200" s="92"/>
      <c r="AH200" s="93"/>
    </row>
    <row r="201" spans="2:34">
      <c r="B201" s="110"/>
      <c r="C201" s="232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  <c r="AE201" s="92"/>
      <c r="AF201" s="92"/>
      <c r="AG201" s="92"/>
      <c r="AH201" s="93"/>
    </row>
    <row r="202" spans="2:34">
      <c r="B202" s="110"/>
      <c r="C202" s="232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92"/>
      <c r="T202" s="92"/>
      <c r="U202" s="92"/>
      <c r="V202" s="92"/>
      <c r="W202" s="92"/>
      <c r="X202" s="92"/>
      <c r="Y202" s="92"/>
      <c r="Z202" s="92"/>
      <c r="AA202" s="92"/>
      <c r="AB202" s="92"/>
      <c r="AC202" s="92"/>
      <c r="AD202" s="92"/>
      <c r="AE202" s="92"/>
      <c r="AF202" s="92"/>
      <c r="AG202" s="92"/>
      <c r="AH202" s="93"/>
    </row>
    <row r="203" spans="2:34">
      <c r="B203" s="110"/>
      <c r="C203" s="232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92"/>
      <c r="T203" s="92"/>
      <c r="U203" s="92"/>
      <c r="V203" s="92"/>
      <c r="W203" s="92"/>
      <c r="X203" s="92"/>
      <c r="Y203" s="92"/>
      <c r="Z203" s="92"/>
      <c r="AA203" s="92"/>
      <c r="AB203" s="92"/>
      <c r="AC203" s="92"/>
      <c r="AD203" s="92"/>
      <c r="AE203" s="92"/>
      <c r="AF203" s="92"/>
      <c r="AG203" s="92"/>
      <c r="AH203" s="93"/>
    </row>
    <row r="204" spans="2:34">
      <c r="B204" s="110"/>
      <c r="C204" s="232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92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  <c r="AD204" s="92"/>
      <c r="AE204" s="92"/>
      <c r="AF204" s="92"/>
      <c r="AG204" s="92"/>
      <c r="AH204" s="93"/>
    </row>
    <row r="205" spans="2:34">
      <c r="B205" s="110"/>
      <c r="C205" s="232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92"/>
      <c r="T205" s="92"/>
      <c r="U205" s="92"/>
      <c r="V205" s="92"/>
      <c r="W205" s="92"/>
      <c r="X205" s="92"/>
      <c r="Y205" s="92"/>
      <c r="Z205" s="92"/>
      <c r="AA205" s="92"/>
      <c r="AB205" s="92"/>
      <c r="AC205" s="92"/>
      <c r="AD205" s="92"/>
      <c r="AE205" s="92"/>
      <c r="AF205" s="92"/>
      <c r="AG205" s="92"/>
      <c r="AH205" s="93"/>
    </row>
    <row r="206" spans="2:34">
      <c r="B206" s="110"/>
      <c r="C206" s="232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92"/>
      <c r="T206" s="92"/>
      <c r="U206" s="92"/>
      <c r="V206" s="92"/>
      <c r="W206" s="92"/>
      <c r="X206" s="92"/>
      <c r="Y206" s="92"/>
      <c r="Z206" s="92"/>
      <c r="AA206" s="92"/>
      <c r="AB206" s="92"/>
      <c r="AC206" s="92"/>
      <c r="AD206" s="92"/>
      <c r="AE206" s="92"/>
      <c r="AF206" s="92"/>
      <c r="AG206" s="92"/>
      <c r="AH206" s="93"/>
    </row>
    <row r="207" spans="2:34">
      <c r="B207" s="110"/>
      <c r="C207" s="232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  <c r="AC207" s="92"/>
      <c r="AD207" s="92"/>
      <c r="AE207" s="92"/>
      <c r="AF207" s="92"/>
      <c r="AG207" s="92"/>
      <c r="AH207" s="93"/>
    </row>
    <row r="208" spans="2:34">
      <c r="B208" s="112"/>
      <c r="C208" s="233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</row>
    <row r="209" spans="2:34">
      <c r="B209" s="112"/>
      <c r="C209" s="233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</row>
    <row r="210" spans="2:34">
      <c r="B210" s="112"/>
      <c r="C210" s="233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</row>
    <row r="211" spans="2:34">
      <c r="B211" s="112"/>
      <c r="C211" s="233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</row>
    <row r="212" spans="2:34">
      <c r="B212" s="112"/>
      <c r="C212" s="233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</row>
    <row r="213" spans="2:34">
      <c r="B213" s="112"/>
      <c r="C213" s="233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</row>
    <row r="214" spans="2:34">
      <c r="B214" s="112"/>
      <c r="C214" s="233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</row>
    <row r="215" spans="2:34">
      <c r="B215" s="112"/>
      <c r="C215" s="233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</row>
    <row r="216" spans="2:34">
      <c r="B216" s="112"/>
      <c r="C216" s="233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</row>
    <row r="217" spans="2:34">
      <c r="B217" s="112"/>
      <c r="C217" s="233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</row>
    <row r="218" spans="2:34">
      <c r="B218" s="112"/>
      <c r="C218" s="233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/>
      <c r="AF218" s="112"/>
      <c r="AG218" s="112"/>
      <c r="AH218" s="112"/>
    </row>
    <row r="219" spans="2:34">
      <c r="B219" s="112"/>
      <c r="C219" s="233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</row>
    <row r="220" spans="2:34">
      <c r="B220" s="112"/>
      <c r="C220" s="233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2"/>
      <c r="AB220" s="112"/>
      <c r="AC220" s="112"/>
      <c r="AD220" s="112"/>
      <c r="AE220" s="112"/>
      <c r="AF220" s="112"/>
      <c r="AG220" s="112"/>
      <c r="AH220" s="112"/>
    </row>
    <row r="221" spans="2:34">
      <c r="B221" s="112"/>
      <c r="C221" s="233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</row>
    <row r="222" spans="2:34">
      <c r="B222" s="112"/>
      <c r="C222" s="233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</row>
    <row r="223" spans="2:34">
      <c r="B223" s="112"/>
      <c r="C223" s="233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  <c r="W223" s="112"/>
      <c r="X223" s="112"/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2"/>
    </row>
    <row r="224" spans="2:34">
      <c r="B224" s="112"/>
      <c r="C224" s="233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  <c r="W224" s="112"/>
      <c r="X224" s="112"/>
      <c r="Y224" s="112"/>
      <c r="Z224" s="112"/>
      <c r="AA224" s="112"/>
      <c r="AB224" s="112"/>
      <c r="AC224" s="112"/>
      <c r="AD224" s="112"/>
      <c r="AE224" s="112"/>
      <c r="AF224" s="112"/>
      <c r="AG224" s="112"/>
      <c r="AH224" s="112"/>
    </row>
    <row r="225" spans="2:34">
      <c r="B225" s="112"/>
      <c r="C225" s="233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2"/>
    </row>
    <row r="226" spans="2:34">
      <c r="B226" s="112"/>
      <c r="C226" s="233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2"/>
      <c r="AB226" s="112"/>
      <c r="AC226" s="112"/>
      <c r="AD226" s="112"/>
      <c r="AE226" s="112"/>
      <c r="AF226" s="112"/>
      <c r="AG226" s="112"/>
      <c r="AH226" s="112"/>
    </row>
    <row r="227" spans="2:34">
      <c r="B227" s="112"/>
      <c r="C227" s="233"/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  <c r="W227" s="112"/>
      <c r="X227" s="112"/>
      <c r="Y227" s="112"/>
      <c r="Z227" s="112"/>
      <c r="AA227" s="112"/>
      <c r="AB227" s="112"/>
      <c r="AC227" s="112"/>
      <c r="AD227" s="112"/>
      <c r="AE227" s="112"/>
      <c r="AF227" s="112"/>
      <c r="AG227" s="112"/>
      <c r="AH227" s="112"/>
    </row>
    <row r="228" spans="2:34">
      <c r="B228" s="112"/>
      <c r="C228" s="233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</row>
    <row r="229" spans="2:34">
      <c r="B229" s="112"/>
      <c r="C229" s="233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112"/>
      <c r="X229" s="112"/>
      <c r="Y229" s="112"/>
      <c r="Z229" s="112"/>
      <c r="AA229" s="112"/>
      <c r="AB229" s="112"/>
      <c r="AC229" s="112"/>
      <c r="AD229" s="112"/>
      <c r="AE229" s="112"/>
      <c r="AF229" s="112"/>
      <c r="AG229" s="112"/>
      <c r="AH229" s="112"/>
    </row>
    <row r="230" spans="2:34">
      <c r="B230" s="112"/>
      <c r="C230" s="233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12"/>
      <c r="AH230" s="112"/>
    </row>
    <row r="231" spans="2:34">
      <c r="B231" s="112"/>
      <c r="C231" s="233"/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  <c r="W231" s="112"/>
      <c r="X231" s="112"/>
      <c r="Y231" s="112"/>
      <c r="Z231" s="112"/>
      <c r="AA231" s="112"/>
      <c r="AB231" s="112"/>
      <c r="AC231" s="112"/>
      <c r="AD231" s="112"/>
      <c r="AE231" s="112"/>
      <c r="AF231" s="112"/>
      <c r="AG231" s="112"/>
      <c r="AH231" s="112"/>
    </row>
    <row r="232" spans="2:34">
      <c r="B232" s="112"/>
      <c r="C232" s="233"/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2"/>
    </row>
    <row r="233" spans="2:34">
      <c r="B233" s="112"/>
      <c r="C233" s="233"/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2"/>
      <c r="AB233" s="112"/>
      <c r="AC233" s="112"/>
      <c r="AD233" s="112"/>
      <c r="AE233" s="112"/>
      <c r="AF233" s="112"/>
      <c r="AG233" s="112"/>
      <c r="AH233" s="112"/>
    </row>
    <row r="234" spans="2:34">
      <c r="B234" s="112"/>
      <c r="C234" s="233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2"/>
    </row>
    <row r="235" spans="2:34">
      <c r="B235" s="112"/>
      <c r="C235" s="233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</row>
    <row r="236" spans="2:34">
      <c r="B236" s="112"/>
      <c r="C236" s="233"/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</row>
    <row r="237" spans="2:34">
      <c r="B237" s="112"/>
      <c r="C237" s="233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2"/>
    </row>
    <row r="238" spans="2:34">
      <c r="B238" s="112"/>
      <c r="C238" s="233"/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/>
      <c r="AF238" s="112"/>
      <c r="AG238" s="112"/>
      <c r="AH238" s="112"/>
    </row>
    <row r="239" spans="2:34">
      <c r="B239" s="112"/>
      <c r="C239" s="233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</row>
    <row r="240" spans="2:34">
      <c r="B240" s="112"/>
      <c r="C240" s="233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/>
      <c r="AF240" s="112"/>
      <c r="AG240" s="112"/>
      <c r="AH240" s="112"/>
    </row>
    <row r="241" spans="2:34">
      <c r="B241" s="112"/>
      <c r="C241" s="233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G241" s="112"/>
      <c r="AH241" s="112"/>
    </row>
    <row r="242" spans="2:34">
      <c r="B242" s="112"/>
      <c r="C242" s="233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  <c r="AF242" s="112"/>
      <c r="AG242" s="112"/>
      <c r="AH242" s="112"/>
    </row>
    <row r="243" spans="2:34">
      <c r="B243" s="112"/>
      <c r="C243" s="233"/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/>
      <c r="AF243" s="112"/>
      <c r="AG243" s="112"/>
      <c r="AH243" s="112"/>
    </row>
    <row r="244" spans="2:34">
      <c r="B244" s="112"/>
      <c r="C244" s="233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2"/>
    </row>
    <row r="245" spans="2:34">
      <c r="B245" s="112"/>
      <c r="C245" s="233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  <c r="X245" s="112"/>
      <c r="Y245" s="112"/>
      <c r="Z245" s="112"/>
      <c r="AA245" s="112"/>
      <c r="AB245" s="112"/>
      <c r="AC245" s="112"/>
      <c r="AD245" s="112"/>
      <c r="AE245" s="112"/>
      <c r="AF245" s="112"/>
      <c r="AG245" s="112"/>
      <c r="AH245" s="112"/>
    </row>
    <row r="246" spans="2:34">
      <c r="B246" s="112"/>
      <c r="C246" s="233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/>
      <c r="AF246" s="112"/>
      <c r="AG246" s="112"/>
      <c r="AH246" s="112"/>
    </row>
    <row r="247" spans="2:34">
      <c r="B247" s="112"/>
      <c r="C247" s="233"/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  <c r="W247" s="112"/>
      <c r="X247" s="112"/>
      <c r="Y247" s="112"/>
      <c r="Z247" s="112"/>
      <c r="AA247" s="112"/>
      <c r="AB247" s="112"/>
      <c r="AC247" s="112"/>
      <c r="AD247" s="112"/>
      <c r="AE247" s="112"/>
      <c r="AF247" s="112"/>
      <c r="AG247" s="112"/>
      <c r="AH247" s="112"/>
    </row>
    <row r="248" spans="2:34">
      <c r="B248" s="112"/>
      <c r="C248" s="233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  <c r="AA248" s="112"/>
      <c r="AB248" s="112"/>
      <c r="AC248" s="112"/>
      <c r="AD248" s="112"/>
      <c r="AE248" s="112"/>
      <c r="AF248" s="112"/>
      <c r="AG248" s="112"/>
      <c r="AH248" s="112"/>
    </row>
    <row r="249" spans="2:34">
      <c r="B249" s="112"/>
      <c r="C249" s="233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2"/>
      <c r="Z249" s="112"/>
      <c r="AA249" s="112"/>
      <c r="AB249" s="112"/>
      <c r="AC249" s="112"/>
      <c r="AD249" s="112"/>
      <c r="AE249" s="112"/>
      <c r="AF249" s="112"/>
      <c r="AG249" s="112"/>
      <c r="AH249" s="112"/>
    </row>
    <row r="250" spans="2:34">
      <c r="B250" s="112"/>
      <c r="C250" s="233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2"/>
      <c r="Z250" s="112"/>
      <c r="AA250" s="112"/>
      <c r="AB250" s="112"/>
      <c r="AC250" s="112"/>
      <c r="AD250" s="112"/>
      <c r="AE250" s="112"/>
      <c r="AF250" s="112"/>
      <c r="AG250" s="112"/>
      <c r="AH250" s="112"/>
    </row>
    <row r="251" spans="2:34">
      <c r="B251" s="112"/>
      <c r="C251" s="233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2"/>
      <c r="Z251" s="112"/>
      <c r="AA251" s="112"/>
      <c r="AB251" s="112"/>
      <c r="AC251" s="112"/>
      <c r="AD251" s="112"/>
      <c r="AE251" s="112"/>
      <c r="AF251" s="112"/>
      <c r="AG251" s="112"/>
      <c r="AH251" s="112"/>
    </row>
    <row r="252" spans="2:34">
      <c r="B252" s="112"/>
      <c r="C252" s="233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</row>
    <row r="253" spans="2:34">
      <c r="B253" s="112"/>
      <c r="C253" s="233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2"/>
    </row>
    <row r="254" spans="2:34">
      <c r="B254" s="112"/>
      <c r="C254" s="233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</row>
    <row r="255" spans="2:34">
      <c r="B255" s="112"/>
      <c r="C255" s="233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</row>
    <row r="256" spans="2:34">
      <c r="B256" s="112"/>
      <c r="C256" s="233"/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112"/>
      <c r="X256" s="112"/>
      <c r="Y256" s="112"/>
      <c r="Z256" s="112"/>
      <c r="AA256" s="112"/>
      <c r="AB256" s="112"/>
      <c r="AC256" s="112"/>
      <c r="AD256" s="112"/>
      <c r="AE256" s="112"/>
      <c r="AF256" s="112"/>
      <c r="AG256" s="112"/>
      <c r="AH256" s="112"/>
    </row>
    <row r="257" spans="2:34">
      <c r="B257" s="112"/>
      <c r="C257" s="233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2"/>
      <c r="Z257" s="112"/>
      <c r="AA257" s="112"/>
      <c r="AB257" s="112"/>
      <c r="AC257" s="112"/>
      <c r="AD257" s="112"/>
      <c r="AE257" s="112"/>
      <c r="AF257" s="112"/>
      <c r="AG257" s="112"/>
      <c r="AH257" s="112"/>
    </row>
    <row r="258" spans="2:34">
      <c r="B258" s="112"/>
      <c r="C258" s="233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</row>
    <row r="259" spans="2:34">
      <c r="B259" s="112"/>
      <c r="C259" s="233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2"/>
    </row>
    <row r="260" spans="2:34">
      <c r="B260" s="112"/>
      <c r="C260" s="233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2"/>
      <c r="AB260" s="112"/>
      <c r="AC260" s="112"/>
      <c r="AD260" s="112"/>
      <c r="AE260" s="112"/>
      <c r="AF260" s="112"/>
      <c r="AG260" s="112"/>
      <c r="AH260" s="112"/>
    </row>
    <row r="261" spans="2:34">
      <c r="B261" s="112"/>
      <c r="C261" s="233"/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  <c r="X261" s="112"/>
      <c r="Y261" s="112"/>
      <c r="Z261" s="112"/>
      <c r="AA261" s="112"/>
      <c r="AB261" s="112"/>
      <c r="AC261" s="112"/>
      <c r="AD261" s="112"/>
      <c r="AE261" s="112"/>
      <c r="AF261" s="112"/>
      <c r="AG261" s="112"/>
      <c r="AH261" s="112"/>
    </row>
    <row r="262" spans="2:34">
      <c r="B262" s="112"/>
      <c r="C262" s="233"/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2"/>
    </row>
    <row r="263" spans="2:34">
      <c r="B263" s="112"/>
      <c r="C263" s="233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</row>
    <row r="264" spans="2:34">
      <c r="B264" s="112"/>
      <c r="C264" s="233"/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</row>
    <row r="265" spans="2:34">
      <c r="B265" s="112"/>
      <c r="C265" s="233"/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  <c r="X265" s="112"/>
      <c r="Y265" s="112"/>
      <c r="Z265" s="112"/>
      <c r="AA265" s="112"/>
      <c r="AB265" s="112"/>
      <c r="AC265" s="112"/>
      <c r="AD265" s="112"/>
      <c r="AE265" s="112"/>
      <c r="AF265" s="112"/>
      <c r="AG265" s="112"/>
      <c r="AH265" s="112"/>
    </row>
    <row r="266" spans="2:34">
      <c r="B266" s="112"/>
      <c r="C266" s="233"/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2"/>
    </row>
    <row r="267" spans="2:34">
      <c r="B267" s="112"/>
      <c r="C267" s="233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</row>
    <row r="268" spans="2:34">
      <c r="B268" s="112"/>
      <c r="C268" s="233"/>
      <c r="D268" s="112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</row>
    <row r="269" spans="2:34">
      <c r="B269" s="112"/>
      <c r="C269" s="233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2"/>
    </row>
    <row r="270" spans="2:34">
      <c r="B270" s="112"/>
      <c r="C270" s="233"/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</row>
    <row r="271" spans="2:34">
      <c r="B271" s="112"/>
      <c r="C271" s="233"/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2"/>
    </row>
    <row r="272" spans="2:34">
      <c r="B272" s="112"/>
      <c r="C272" s="233"/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</row>
    <row r="273" spans="2:34">
      <c r="B273" s="112"/>
      <c r="C273" s="233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</row>
    <row r="274" spans="2:34">
      <c r="B274" s="112"/>
      <c r="C274" s="233"/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</row>
    <row r="275" spans="2:34">
      <c r="B275" s="112"/>
      <c r="C275" s="233"/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</row>
    <row r="276" spans="2:34">
      <c r="B276" s="112"/>
      <c r="C276" s="233"/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</row>
    <row r="277" spans="2:34">
      <c r="B277" s="112"/>
      <c r="C277" s="233"/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</row>
    <row r="278" spans="2:34">
      <c r="B278" s="112"/>
      <c r="C278" s="233"/>
      <c r="D278" s="112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</row>
    <row r="279" spans="2:34">
      <c r="B279" s="112"/>
      <c r="C279" s="233"/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</row>
    <row r="280" spans="2:34">
      <c r="B280" s="112"/>
      <c r="C280" s="233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</row>
    <row r="281" spans="2:34">
      <c r="B281" s="112"/>
      <c r="C281" s="233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</row>
    <row r="282" spans="2:34">
      <c r="B282" s="112"/>
      <c r="C282" s="233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</row>
    <row r="283" spans="2:34">
      <c r="B283" s="112"/>
      <c r="C283" s="233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</row>
    <row r="284" spans="2:34">
      <c r="B284" s="112"/>
      <c r="C284" s="233"/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</row>
    <row r="285" spans="2:34">
      <c r="B285" s="112"/>
      <c r="C285" s="233"/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</row>
    <row r="286" spans="2:34">
      <c r="B286" s="112"/>
      <c r="C286" s="233"/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</row>
    <row r="287" spans="2:34">
      <c r="B287" s="112"/>
      <c r="C287" s="233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</row>
    <row r="288" spans="2:34">
      <c r="B288" s="112"/>
      <c r="C288" s="233"/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</row>
    <row r="289" spans="2:34">
      <c r="B289" s="112"/>
      <c r="C289" s="233"/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</row>
    <row r="290" spans="2:34">
      <c r="B290" s="112"/>
      <c r="C290" s="233"/>
      <c r="D290" s="112"/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</row>
    <row r="291" spans="2:34">
      <c r="B291" s="112"/>
      <c r="C291" s="233"/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</row>
    <row r="292" spans="2:34">
      <c r="B292" s="112"/>
      <c r="C292" s="233"/>
      <c r="D292" s="112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</row>
    <row r="293" spans="2:34">
      <c r="B293" s="112"/>
      <c r="C293" s="233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</row>
    <row r="294" spans="2:34">
      <c r="B294" s="112"/>
      <c r="C294" s="233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</row>
    <row r="295" spans="2:34">
      <c r="B295" s="112"/>
      <c r="C295" s="233"/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</row>
    <row r="296" spans="2:34">
      <c r="B296" s="112"/>
      <c r="C296" s="233"/>
      <c r="D296" s="112"/>
      <c r="E296" s="112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</row>
    <row r="297" spans="2:34">
      <c r="B297" s="112"/>
      <c r="C297" s="233"/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</row>
    <row r="298" spans="2:34">
      <c r="B298" s="112"/>
      <c r="C298" s="233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</row>
    <row r="299" spans="2:34">
      <c r="B299" s="112"/>
      <c r="C299" s="233"/>
      <c r="D299" s="112"/>
      <c r="E299" s="112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</row>
    <row r="300" spans="2:34">
      <c r="B300" s="112"/>
      <c r="C300" s="233"/>
      <c r="D300" s="112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</row>
    <row r="301" spans="2:34">
      <c r="B301" s="112"/>
      <c r="C301" s="233"/>
      <c r="D301" s="112"/>
      <c r="E301" s="112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</row>
    <row r="302" spans="2:34">
      <c r="B302" s="112"/>
      <c r="C302" s="233"/>
      <c r="D302" s="112"/>
      <c r="E302" s="112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</row>
    <row r="303" spans="2:34">
      <c r="B303" s="112"/>
      <c r="C303" s="233"/>
      <c r="D303" s="112"/>
      <c r="E303" s="112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</row>
    <row r="304" spans="2:34">
      <c r="B304" s="112"/>
      <c r="C304" s="233"/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</row>
    <row r="305" spans="2:34">
      <c r="B305" s="112"/>
      <c r="C305" s="233"/>
      <c r="D305" s="112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</row>
    <row r="306" spans="2:34">
      <c r="B306" s="112"/>
      <c r="C306" s="233"/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</row>
    <row r="307" spans="2:34">
      <c r="B307" s="112"/>
      <c r="C307" s="233"/>
      <c r="D307" s="112"/>
      <c r="E307" s="112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</row>
    <row r="308" spans="2:34">
      <c r="B308" s="112"/>
      <c r="C308" s="233"/>
      <c r="D308" s="112"/>
      <c r="E308" s="112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</row>
    <row r="309" spans="2:34">
      <c r="B309" s="112"/>
      <c r="C309" s="233"/>
      <c r="D309" s="112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</row>
    <row r="310" spans="2:34">
      <c r="B310" s="112"/>
      <c r="C310" s="233"/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</row>
    <row r="311" spans="2:34">
      <c r="B311" s="112"/>
      <c r="C311" s="233"/>
      <c r="D311" s="112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</row>
    <row r="312" spans="2:34">
      <c r="B312" s="112"/>
      <c r="C312" s="233"/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</row>
    <row r="313" spans="2:34">
      <c r="B313" s="112"/>
      <c r="C313" s="233"/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</row>
    <row r="314" spans="2:34">
      <c r="B314" s="112"/>
      <c r="C314" s="233"/>
      <c r="D314" s="112"/>
      <c r="E314" s="112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</row>
    <row r="315" spans="2:34">
      <c r="B315" s="112"/>
      <c r="C315" s="233"/>
      <c r="D315" s="112"/>
      <c r="E315" s="112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</row>
    <row r="316" spans="2:34">
      <c r="B316" s="112"/>
      <c r="C316" s="233"/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</row>
    <row r="317" spans="2:34">
      <c r="B317" s="112"/>
      <c r="C317" s="233"/>
      <c r="D317" s="112"/>
      <c r="E317" s="112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</row>
    <row r="318" spans="2:34">
      <c r="B318" s="112"/>
      <c r="C318" s="233"/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</row>
    <row r="319" spans="2:34">
      <c r="B319" s="112"/>
      <c r="C319" s="233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</row>
    <row r="320" spans="2:34">
      <c r="B320" s="112"/>
      <c r="C320" s="233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</row>
    <row r="321" spans="2:34">
      <c r="B321" s="112"/>
      <c r="C321" s="233"/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</row>
    <row r="322" spans="2:34">
      <c r="B322" s="112"/>
      <c r="C322" s="233"/>
      <c r="D322" s="112"/>
      <c r="E322" s="112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</row>
    <row r="323" spans="2:34">
      <c r="B323" s="112"/>
      <c r="C323" s="233"/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</row>
    <row r="324" spans="2:34">
      <c r="B324" s="112"/>
      <c r="C324" s="233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</row>
    <row r="325" spans="2:34">
      <c r="B325" s="112"/>
      <c r="C325" s="233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</row>
    <row r="326" spans="2:34">
      <c r="B326" s="112"/>
      <c r="C326" s="233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</row>
    <row r="327" spans="2:34">
      <c r="B327" s="112"/>
      <c r="C327" s="233"/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</row>
    <row r="328" spans="2:34">
      <c r="B328" s="112"/>
      <c r="C328" s="233"/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</row>
    <row r="329" spans="2:34">
      <c r="B329" s="112"/>
      <c r="C329" s="233"/>
      <c r="D329" s="112"/>
      <c r="E329" s="112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2"/>
    </row>
    <row r="330" spans="2:34">
      <c r="B330" s="112"/>
      <c r="C330" s="233"/>
      <c r="D330" s="112"/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2"/>
    </row>
    <row r="331" spans="2:34">
      <c r="B331" s="112"/>
      <c r="C331" s="233"/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2"/>
    </row>
    <row r="332" spans="2:34">
      <c r="B332" s="112"/>
      <c r="C332" s="233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2"/>
    </row>
    <row r="333" spans="2:34">
      <c r="B333" s="112"/>
      <c r="C333" s="233"/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2"/>
    </row>
    <row r="334" spans="2:34">
      <c r="B334" s="112"/>
      <c r="C334" s="233"/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</row>
    <row r="335" spans="2:34">
      <c r="B335" s="112"/>
      <c r="C335" s="233"/>
      <c r="D335" s="112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</row>
    <row r="336" spans="2:34">
      <c r="B336" s="112"/>
      <c r="C336" s="233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</row>
    <row r="337" spans="2:34">
      <c r="B337" s="112"/>
      <c r="C337" s="233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2"/>
    </row>
    <row r="338" spans="2:34">
      <c r="B338" s="112"/>
      <c r="C338" s="233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2"/>
    </row>
    <row r="339" spans="2:34">
      <c r="B339" s="112"/>
      <c r="C339" s="233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2"/>
    </row>
    <row r="340" spans="2:34">
      <c r="B340" s="112"/>
      <c r="C340" s="233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2"/>
    </row>
    <row r="341" spans="2:34">
      <c r="B341" s="112"/>
      <c r="C341" s="233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2"/>
      <c r="Z341" s="112"/>
      <c r="AA341" s="112"/>
      <c r="AB341" s="112"/>
      <c r="AC341" s="112"/>
      <c r="AD341" s="112"/>
      <c r="AE341" s="112"/>
      <c r="AF341" s="112"/>
      <c r="AG341" s="112"/>
      <c r="AH341" s="112"/>
    </row>
    <row r="342" spans="2:34">
      <c r="B342" s="112"/>
      <c r="C342" s="233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/>
      <c r="AF342" s="112"/>
      <c r="AG342" s="112"/>
      <c r="AH342" s="112"/>
    </row>
    <row r="343" spans="2:34">
      <c r="B343" s="112"/>
      <c r="C343" s="233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/>
      <c r="AF343" s="112"/>
      <c r="AG343" s="112"/>
      <c r="AH343" s="112"/>
    </row>
    <row r="344" spans="2:34">
      <c r="B344" s="112"/>
      <c r="C344" s="233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/>
      <c r="AF344" s="112"/>
      <c r="AG344" s="112"/>
      <c r="AH344" s="112"/>
    </row>
    <row r="345" spans="2:34">
      <c r="B345" s="112"/>
      <c r="C345" s="233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2"/>
      <c r="Z345" s="112"/>
      <c r="AA345" s="112"/>
      <c r="AB345" s="112"/>
      <c r="AC345" s="112"/>
      <c r="AD345" s="112"/>
      <c r="AE345" s="112"/>
      <c r="AF345" s="112"/>
      <c r="AG345" s="112"/>
      <c r="AH345" s="112"/>
    </row>
    <row r="346" spans="2:34">
      <c r="B346" s="112"/>
      <c r="C346" s="233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2"/>
      <c r="Z346" s="112"/>
      <c r="AA346" s="112"/>
      <c r="AB346" s="112"/>
      <c r="AC346" s="112"/>
      <c r="AD346" s="112"/>
      <c r="AE346" s="112"/>
      <c r="AF346" s="112"/>
      <c r="AG346" s="112"/>
      <c r="AH346" s="112"/>
    </row>
    <row r="347" spans="2:34">
      <c r="B347" s="112"/>
      <c r="C347" s="233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2"/>
      <c r="Z347" s="112"/>
      <c r="AA347" s="112"/>
      <c r="AB347" s="112"/>
      <c r="AC347" s="112"/>
      <c r="AD347" s="112"/>
      <c r="AE347" s="112"/>
      <c r="AF347" s="112"/>
      <c r="AG347" s="112"/>
      <c r="AH347" s="112"/>
    </row>
    <row r="348" spans="2:34">
      <c r="B348" s="112"/>
      <c r="C348" s="233"/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  <c r="W348" s="112"/>
      <c r="X348" s="112"/>
      <c r="Y348" s="112"/>
      <c r="Z348" s="112"/>
      <c r="AA348" s="112"/>
      <c r="AB348" s="112"/>
      <c r="AC348" s="112"/>
      <c r="AD348" s="112"/>
      <c r="AE348" s="112"/>
      <c r="AF348" s="112"/>
      <c r="AG348" s="112"/>
      <c r="AH348" s="112"/>
    </row>
    <row r="349" spans="2:34">
      <c r="B349" s="112"/>
      <c r="C349" s="233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2"/>
      <c r="Z349" s="112"/>
      <c r="AA349" s="112"/>
      <c r="AB349" s="112"/>
      <c r="AC349" s="112"/>
      <c r="AD349" s="112"/>
      <c r="AE349" s="112"/>
      <c r="AF349" s="112"/>
      <c r="AG349" s="112"/>
      <c r="AH349" s="112"/>
    </row>
    <row r="350" spans="2:34">
      <c r="B350" s="112"/>
      <c r="C350" s="233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2"/>
      <c r="AB350" s="112"/>
      <c r="AC350" s="112"/>
      <c r="AD350" s="112"/>
      <c r="AE350" s="112"/>
      <c r="AF350" s="112"/>
      <c r="AG350" s="112"/>
      <c r="AH350" s="112"/>
    </row>
    <row r="351" spans="2:34">
      <c r="B351" s="112"/>
      <c r="C351" s="233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</row>
    <row r="352" spans="2:34">
      <c r="B352" s="112"/>
      <c r="C352" s="233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2"/>
      <c r="AB352" s="112"/>
      <c r="AC352" s="112"/>
      <c r="AD352" s="112"/>
      <c r="AE352" s="112"/>
      <c r="AF352" s="112"/>
      <c r="AG352" s="112"/>
      <c r="AH352" s="112"/>
    </row>
    <row r="353" spans="2:34">
      <c r="B353" s="112"/>
      <c r="C353" s="233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</row>
    <row r="354" spans="2:34">
      <c r="B354" s="112"/>
      <c r="C354" s="233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2"/>
      <c r="Z354" s="112"/>
      <c r="AA354" s="112"/>
      <c r="AB354" s="112"/>
      <c r="AC354" s="112"/>
      <c r="AD354" s="112"/>
      <c r="AE354" s="112"/>
      <c r="AF354" s="112"/>
      <c r="AG354" s="112"/>
      <c r="AH354" s="112"/>
    </row>
    <row r="355" spans="2:34">
      <c r="B355" s="112"/>
      <c r="C355" s="233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/>
      <c r="AF355" s="112"/>
      <c r="AG355" s="112"/>
      <c r="AH355" s="112"/>
    </row>
    <row r="356" spans="2:34">
      <c r="B356" s="112"/>
      <c r="C356" s="233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/>
      <c r="AF356" s="112"/>
      <c r="AG356" s="112"/>
      <c r="AH356" s="112"/>
    </row>
    <row r="357" spans="2:34">
      <c r="B357" s="112"/>
      <c r="C357" s="233"/>
      <c r="D357" s="112"/>
      <c r="E357" s="112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/>
      <c r="AF357" s="112"/>
      <c r="AG357" s="112"/>
      <c r="AH357" s="112"/>
    </row>
    <row r="358" spans="2:34">
      <c r="B358" s="112"/>
      <c r="C358" s="233"/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/>
      <c r="AF358" s="112"/>
      <c r="AG358" s="112"/>
      <c r="AH358" s="112"/>
    </row>
    <row r="359" spans="2:34">
      <c r="B359" s="112"/>
      <c r="C359" s="233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  <c r="AF359" s="112"/>
      <c r="AG359" s="112"/>
      <c r="AH359" s="112"/>
    </row>
    <row r="360" spans="2:34">
      <c r="B360" s="112"/>
      <c r="C360" s="233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/>
      <c r="AF360" s="112"/>
      <c r="AG360" s="112"/>
      <c r="AH360" s="112"/>
    </row>
    <row r="361" spans="2:34">
      <c r="B361" s="112"/>
      <c r="C361" s="233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  <c r="W361" s="112"/>
      <c r="X361" s="112"/>
      <c r="Y361" s="112"/>
      <c r="Z361" s="112"/>
      <c r="AA361" s="112"/>
      <c r="AB361" s="112"/>
      <c r="AC361" s="112"/>
      <c r="AD361" s="112"/>
      <c r="AE361" s="112"/>
      <c r="AF361" s="112"/>
      <c r="AG361" s="112"/>
      <c r="AH361" s="112"/>
    </row>
    <row r="362" spans="2:34">
      <c r="B362" s="112"/>
      <c r="C362" s="233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2"/>
    </row>
    <row r="363" spans="2:34">
      <c r="B363" s="112"/>
      <c r="C363" s="233"/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2"/>
    </row>
    <row r="364" spans="2:34">
      <c r="B364" s="112"/>
      <c r="C364" s="233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  <c r="AF364" s="112"/>
      <c r="AG364" s="112"/>
      <c r="AH364" s="112"/>
    </row>
    <row r="365" spans="2:34">
      <c r="B365" s="112"/>
      <c r="C365" s="233"/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112"/>
      <c r="W365" s="112"/>
      <c r="X365" s="112"/>
      <c r="Y365" s="112"/>
      <c r="Z365" s="112"/>
      <c r="AA365" s="112"/>
      <c r="AB365" s="112"/>
      <c r="AC365" s="112"/>
      <c r="AD365" s="112"/>
      <c r="AE365" s="112"/>
      <c r="AF365" s="112"/>
      <c r="AG365" s="112"/>
      <c r="AH365" s="112"/>
    </row>
    <row r="366" spans="2:34">
      <c r="B366" s="112"/>
      <c r="C366" s="233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/>
      <c r="AF366" s="112"/>
      <c r="AG366" s="112"/>
      <c r="AH366" s="112"/>
    </row>
    <row r="367" spans="2:34">
      <c r="B367" s="112"/>
      <c r="C367" s="233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/>
      <c r="AF367" s="112"/>
      <c r="AG367" s="112"/>
      <c r="AH367" s="112"/>
    </row>
    <row r="368" spans="2:34">
      <c r="B368" s="112"/>
      <c r="C368" s="233"/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/>
      <c r="AF368" s="112"/>
      <c r="AG368" s="112"/>
      <c r="AH368" s="112"/>
    </row>
    <row r="369" spans="2:34">
      <c r="B369" s="112"/>
      <c r="C369" s="233"/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112"/>
      <c r="W369" s="112"/>
      <c r="X369" s="112"/>
      <c r="Y369" s="112"/>
      <c r="Z369" s="112"/>
      <c r="AA369" s="112"/>
      <c r="AB369" s="112"/>
      <c r="AC369" s="112"/>
      <c r="AD369" s="112"/>
      <c r="AE369" s="112"/>
      <c r="AF369" s="112"/>
      <c r="AG369" s="112"/>
      <c r="AH369" s="112"/>
    </row>
    <row r="370" spans="2:34">
      <c r="B370" s="112"/>
      <c r="C370" s="233"/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112"/>
      <c r="W370" s="112"/>
      <c r="X370" s="112"/>
      <c r="Y370" s="112"/>
      <c r="Z370" s="112"/>
      <c r="AA370" s="112"/>
      <c r="AB370" s="112"/>
      <c r="AC370" s="112"/>
      <c r="AD370" s="112"/>
      <c r="AE370" s="112"/>
      <c r="AF370" s="112"/>
      <c r="AG370" s="112"/>
      <c r="AH370" s="112"/>
    </row>
    <row r="371" spans="2:34">
      <c r="B371" s="112"/>
      <c r="C371" s="233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112"/>
      <c r="W371" s="112"/>
      <c r="X371" s="112"/>
      <c r="Y371" s="112"/>
      <c r="Z371" s="112"/>
      <c r="AA371" s="112"/>
      <c r="AB371" s="112"/>
      <c r="AC371" s="112"/>
      <c r="AD371" s="112"/>
      <c r="AE371" s="112"/>
      <c r="AF371" s="112"/>
      <c r="AG371" s="112"/>
      <c r="AH371" s="112"/>
    </row>
    <row r="372" spans="2:34">
      <c r="B372" s="112"/>
      <c r="C372" s="233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112"/>
      <c r="W372" s="112"/>
      <c r="X372" s="112"/>
      <c r="Y372" s="112"/>
      <c r="Z372" s="112"/>
      <c r="AA372" s="112"/>
      <c r="AB372" s="112"/>
      <c r="AC372" s="112"/>
      <c r="AD372" s="112"/>
      <c r="AE372" s="112"/>
      <c r="AF372" s="112"/>
      <c r="AG372" s="112"/>
      <c r="AH372" s="112"/>
    </row>
    <row r="373" spans="2:34">
      <c r="B373" s="112"/>
      <c r="C373" s="233"/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/>
      <c r="AF373" s="112"/>
      <c r="AG373" s="112"/>
      <c r="AH373" s="112"/>
    </row>
    <row r="374" spans="2:34">
      <c r="B374" s="112"/>
      <c r="C374" s="233"/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</row>
    <row r="375" spans="2:34">
      <c r="B375" s="112"/>
      <c r="C375" s="233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</row>
    <row r="376" spans="2:34">
      <c r="B376" s="112"/>
      <c r="C376" s="233"/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</row>
    <row r="377" spans="2:34">
      <c r="B377" s="112"/>
      <c r="C377" s="233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2"/>
      <c r="W377" s="112"/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</row>
    <row r="378" spans="2:34">
      <c r="B378" s="112"/>
      <c r="C378" s="233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/>
      <c r="AF378" s="112"/>
      <c r="AG378" s="112"/>
      <c r="AH378" s="112"/>
    </row>
    <row r="379" spans="2:34">
      <c r="B379" s="112"/>
      <c r="C379" s="233"/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/>
      <c r="AF379" s="112"/>
      <c r="AG379" s="112"/>
      <c r="AH379" s="112"/>
    </row>
    <row r="380" spans="2:34">
      <c r="B380" s="112"/>
      <c r="C380" s="233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/>
      <c r="AF380" s="112"/>
      <c r="AG380" s="112"/>
      <c r="AH380" s="112"/>
    </row>
    <row r="381" spans="2:34">
      <c r="B381" s="112"/>
      <c r="C381" s="233"/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/>
      <c r="AF381" s="112"/>
      <c r="AG381" s="112"/>
      <c r="AH381" s="112"/>
    </row>
    <row r="382" spans="2:34">
      <c r="B382" s="112"/>
      <c r="C382" s="233"/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/>
      <c r="AF382" s="112"/>
      <c r="AG382" s="112"/>
      <c r="AH382" s="112"/>
    </row>
    <row r="383" spans="2:34">
      <c r="B383" s="112"/>
      <c r="C383" s="233"/>
      <c r="D383" s="112"/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  <c r="AF383" s="112"/>
      <c r="AG383" s="112"/>
      <c r="AH383" s="112"/>
    </row>
    <row r="384" spans="2:34">
      <c r="B384" s="112"/>
      <c r="C384" s="233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</row>
    <row r="385" spans="2:34">
      <c r="B385" s="112"/>
      <c r="C385" s="233"/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  <c r="AF385" s="112"/>
      <c r="AG385" s="112"/>
      <c r="AH385" s="112"/>
    </row>
    <row r="386" spans="2:34">
      <c r="B386" s="112"/>
      <c r="C386" s="233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</row>
    <row r="387" spans="2:34">
      <c r="B387" s="112"/>
      <c r="C387" s="233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</row>
    <row r="388" spans="2:34">
      <c r="B388" s="112"/>
      <c r="C388" s="233"/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  <c r="AF388" s="112"/>
      <c r="AG388" s="112"/>
      <c r="AH388" s="112"/>
    </row>
    <row r="389" spans="2:34">
      <c r="B389" s="112"/>
      <c r="C389" s="233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  <c r="AF389" s="112"/>
      <c r="AG389" s="112"/>
      <c r="AH389" s="112"/>
    </row>
    <row r="390" spans="2:34">
      <c r="B390" s="112"/>
      <c r="C390" s="233"/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  <c r="AF390" s="112"/>
      <c r="AG390" s="112"/>
      <c r="AH390" s="112"/>
    </row>
    <row r="391" spans="2:34">
      <c r="B391" s="112"/>
      <c r="C391" s="233"/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  <c r="AF391" s="112"/>
      <c r="AG391" s="112"/>
      <c r="AH391" s="112"/>
    </row>
    <row r="392" spans="2:34">
      <c r="B392" s="112"/>
      <c r="C392" s="233"/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  <c r="AF392" s="112"/>
      <c r="AG392" s="112"/>
      <c r="AH392" s="112"/>
    </row>
    <row r="393" spans="2:34">
      <c r="B393" s="112"/>
      <c r="C393" s="233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  <c r="AF393" s="112"/>
      <c r="AG393" s="112"/>
      <c r="AH393" s="112"/>
    </row>
    <row r="394" spans="2:34">
      <c r="B394" s="112"/>
      <c r="C394" s="233"/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  <c r="AH394" s="112"/>
    </row>
    <row r="395" spans="2:34">
      <c r="B395" s="112"/>
      <c r="C395" s="233"/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  <c r="AF395" s="112"/>
      <c r="AG395" s="112"/>
      <c r="AH395" s="112"/>
    </row>
    <row r="396" spans="2:34">
      <c r="B396" s="112"/>
      <c r="C396" s="233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  <c r="AF396" s="112"/>
      <c r="AG396" s="112"/>
      <c r="AH396" s="112"/>
    </row>
    <row r="397" spans="2:34">
      <c r="B397" s="112"/>
      <c r="C397" s="233"/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</row>
    <row r="398" spans="2:34">
      <c r="B398" s="112"/>
      <c r="C398" s="233"/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</row>
    <row r="399" spans="2:34">
      <c r="B399" s="112"/>
      <c r="C399" s="233"/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  <c r="AF399" s="112"/>
      <c r="AG399" s="112"/>
      <c r="AH399" s="112"/>
    </row>
    <row r="400" spans="2:34">
      <c r="B400" s="112"/>
      <c r="C400" s="233"/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  <c r="AF400" s="112"/>
      <c r="AG400" s="112"/>
      <c r="AH400" s="112"/>
    </row>
    <row r="401" spans="2:34">
      <c r="B401" s="112"/>
      <c r="C401" s="233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  <c r="AF401" s="112"/>
      <c r="AG401" s="112"/>
      <c r="AH401" s="112"/>
    </row>
    <row r="402" spans="2:34">
      <c r="B402" s="112"/>
      <c r="C402" s="233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  <c r="AF402" s="112"/>
      <c r="AG402" s="112"/>
      <c r="AH402" s="112"/>
    </row>
    <row r="403" spans="2:34">
      <c r="B403" s="112"/>
      <c r="C403" s="233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/>
      <c r="AF403" s="112"/>
      <c r="AG403" s="112"/>
      <c r="AH403" s="112"/>
    </row>
    <row r="404" spans="2:34">
      <c r="B404" s="112"/>
      <c r="C404" s="233"/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/>
      <c r="AF404" s="112"/>
      <c r="AG404" s="112"/>
      <c r="AH404" s="112"/>
    </row>
    <row r="405" spans="2:34">
      <c r="B405" s="112"/>
      <c r="C405" s="233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/>
      <c r="AF405" s="112"/>
      <c r="AG405" s="112"/>
      <c r="AH405" s="112"/>
    </row>
    <row r="406" spans="2:34">
      <c r="B406" s="112"/>
      <c r="C406" s="233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/>
      <c r="AF406" s="112"/>
      <c r="AG406" s="112"/>
      <c r="AH406" s="112"/>
    </row>
    <row r="407" spans="2:34">
      <c r="B407" s="112"/>
      <c r="C407" s="233"/>
      <c r="D407" s="112"/>
      <c r="E407" s="112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/>
      <c r="AF407" s="112"/>
      <c r="AG407" s="112"/>
      <c r="AH407" s="112"/>
    </row>
    <row r="408" spans="2:34">
      <c r="B408" s="112"/>
      <c r="C408" s="233"/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/>
      <c r="AF408" s="112"/>
      <c r="AG408" s="112"/>
      <c r="AH408" s="112"/>
    </row>
    <row r="409" spans="2:34">
      <c r="B409" s="112"/>
      <c r="C409" s="233"/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/>
      <c r="AF409" s="112"/>
      <c r="AG409" s="112"/>
      <c r="AH409" s="112"/>
    </row>
    <row r="410" spans="2:34">
      <c r="B410" s="112"/>
      <c r="C410" s="233"/>
      <c r="D410" s="112"/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/>
      <c r="AF410" s="112"/>
      <c r="AG410" s="112"/>
      <c r="AH410" s="112"/>
    </row>
    <row r="411" spans="2:34">
      <c r="B411" s="112"/>
      <c r="C411" s="233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112"/>
      <c r="W411" s="112"/>
      <c r="X411" s="112"/>
      <c r="Y411" s="112"/>
      <c r="Z411" s="112"/>
      <c r="AA411" s="112"/>
      <c r="AB411" s="112"/>
      <c r="AC411" s="112"/>
      <c r="AD411" s="112"/>
      <c r="AE411" s="112"/>
      <c r="AF411" s="112"/>
      <c r="AG411" s="112"/>
      <c r="AH411" s="112"/>
    </row>
    <row r="412" spans="2:34">
      <c r="B412" s="112"/>
      <c r="C412" s="233"/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/>
      <c r="AF412" s="112"/>
      <c r="AG412" s="112"/>
      <c r="AH412" s="112"/>
    </row>
    <row r="413" spans="2:34">
      <c r="B413" s="112"/>
      <c r="C413" s="233"/>
      <c r="D413" s="112"/>
      <c r="E413" s="112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/>
      <c r="AF413" s="112"/>
      <c r="AG413" s="112"/>
      <c r="AH413" s="112"/>
    </row>
    <row r="414" spans="2:34">
      <c r="B414" s="112"/>
      <c r="C414" s="233"/>
      <c r="D414" s="112"/>
      <c r="E414" s="112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2"/>
      <c r="U414" s="112"/>
      <c r="V414" s="112"/>
      <c r="W414" s="112"/>
      <c r="X414" s="112"/>
      <c r="Y414" s="112"/>
      <c r="Z414" s="112"/>
      <c r="AA414" s="112"/>
      <c r="AB414" s="112"/>
      <c r="AC414" s="112"/>
      <c r="AD414" s="112"/>
      <c r="AE414" s="112"/>
      <c r="AF414" s="112"/>
      <c r="AG414" s="112"/>
      <c r="AH414" s="112"/>
    </row>
    <row r="415" spans="2:34">
      <c r="B415" s="112"/>
      <c r="C415" s="233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2"/>
      <c r="U415" s="112"/>
      <c r="V415" s="112"/>
      <c r="W415" s="112"/>
      <c r="X415" s="112"/>
      <c r="Y415" s="112"/>
      <c r="Z415" s="112"/>
      <c r="AA415" s="112"/>
      <c r="AB415" s="112"/>
      <c r="AC415" s="112"/>
      <c r="AD415" s="112"/>
      <c r="AE415" s="112"/>
      <c r="AF415" s="112"/>
      <c r="AG415" s="112"/>
      <c r="AH415" s="112"/>
    </row>
    <row r="416" spans="2:34">
      <c r="B416" s="112"/>
      <c r="C416" s="233"/>
      <c r="D416" s="112"/>
      <c r="E416" s="112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2"/>
      <c r="AD416" s="112"/>
      <c r="AE416" s="112"/>
      <c r="AF416" s="112"/>
      <c r="AG416" s="112"/>
      <c r="AH416" s="112"/>
    </row>
    <row r="417" spans="2:34">
      <c r="B417" s="112"/>
      <c r="C417" s="233"/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2"/>
      <c r="AD417" s="112"/>
      <c r="AE417" s="112"/>
      <c r="AF417" s="112"/>
      <c r="AG417" s="112"/>
      <c r="AH417" s="112"/>
    </row>
    <row r="418" spans="2:34">
      <c r="B418" s="112"/>
      <c r="C418" s="233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2"/>
      <c r="U418" s="112"/>
      <c r="V418" s="112"/>
      <c r="W418" s="112"/>
      <c r="X418" s="112"/>
      <c r="Y418" s="112"/>
      <c r="Z418" s="112"/>
      <c r="AA418" s="112"/>
      <c r="AB418" s="112"/>
      <c r="AC418" s="112"/>
      <c r="AD418" s="112"/>
      <c r="AE418" s="112"/>
      <c r="AF418" s="112"/>
      <c r="AG418" s="112"/>
      <c r="AH418" s="112"/>
    </row>
    <row r="419" spans="2:34">
      <c r="B419" s="112"/>
      <c r="C419" s="233"/>
      <c r="D419" s="112"/>
      <c r="E419" s="112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2"/>
      <c r="U419" s="112"/>
      <c r="V419" s="112"/>
      <c r="W419" s="112"/>
      <c r="X419" s="112"/>
      <c r="Y419" s="112"/>
      <c r="Z419" s="112"/>
      <c r="AA419" s="112"/>
      <c r="AB419" s="112"/>
      <c r="AC419" s="112"/>
      <c r="AD419" s="112"/>
      <c r="AE419" s="112"/>
      <c r="AF419" s="112"/>
      <c r="AG419" s="112"/>
      <c r="AH419" s="112"/>
    </row>
    <row r="420" spans="2:34">
      <c r="B420" s="112"/>
      <c r="C420" s="233"/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2"/>
      <c r="U420" s="112"/>
      <c r="V420" s="112"/>
      <c r="W420" s="112"/>
      <c r="X420" s="112"/>
      <c r="Y420" s="112"/>
      <c r="Z420" s="112"/>
      <c r="AA420" s="112"/>
      <c r="AB420" s="112"/>
      <c r="AC420" s="112"/>
      <c r="AD420" s="112"/>
      <c r="AE420" s="112"/>
      <c r="AF420" s="112"/>
      <c r="AG420" s="112"/>
      <c r="AH420" s="112"/>
    </row>
    <row r="421" spans="2:34">
      <c r="B421" s="112"/>
      <c r="C421" s="233"/>
      <c r="D421" s="112"/>
      <c r="E421" s="112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2"/>
      <c r="U421" s="112"/>
      <c r="V421" s="112"/>
      <c r="W421" s="112"/>
      <c r="X421" s="112"/>
      <c r="Y421" s="112"/>
      <c r="Z421" s="112"/>
      <c r="AA421" s="112"/>
      <c r="AB421" s="112"/>
      <c r="AC421" s="112"/>
      <c r="AD421" s="112"/>
      <c r="AE421" s="112"/>
      <c r="AF421" s="112"/>
      <c r="AG421" s="112"/>
      <c r="AH421" s="112"/>
    </row>
    <row r="422" spans="2:34">
      <c r="B422" s="112"/>
      <c r="C422" s="233"/>
      <c r="D422" s="112"/>
      <c r="E422" s="112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2"/>
      <c r="U422" s="112"/>
      <c r="V422" s="112"/>
      <c r="W422" s="112"/>
      <c r="X422" s="112"/>
      <c r="Y422" s="112"/>
      <c r="Z422" s="112"/>
      <c r="AA422" s="112"/>
      <c r="AB422" s="112"/>
      <c r="AC422" s="112"/>
      <c r="AD422" s="112"/>
      <c r="AE422" s="112"/>
      <c r="AF422" s="112"/>
      <c r="AG422" s="112"/>
      <c r="AH422" s="112"/>
    </row>
    <row r="423" spans="2:34">
      <c r="B423" s="112"/>
      <c r="C423" s="233"/>
      <c r="D423" s="112"/>
      <c r="E423" s="112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2"/>
      <c r="U423" s="112"/>
      <c r="V423" s="112"/>
      <c r="W423" s="112"/>
      <c r="X423" s="112"/>
      <c r="Y423" s="112"/>
      <c r="Z423" s="112"/>
      <c r="AA423" s="112"/>
      <c r="AB423" s="112"/>
      <c r="AC423" s="112"/>
      <c r="AD423" s="112"/>
      <c r="AE423" s="112"/>
      <c r="AF423" s="112"/>
      <c r="AG423" s="112"/>
      <c r="AH423" s="112"/>
    </row>
    <row r="424" spans="2:34">
      <c r="B424" s="112"/>
      <c r="C424" s="233"/>
      <c r="D424" s="112"/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2"/>
      <c r="U424" s="112"/>
      <c r="V424" s="112"/>
      <c r="W424" s="112"/>
      <c r="X424" s="112"/>
      <c r="Y424" s="112"/>
      <c r="Z424" s="112"/>
      <c r="AA424" s="112"/>
      <c r="AB424" s="112"/>
      <c r="AC424" s="112"/>
      <c r="AD424" s="112"/>
      <c r="AE424" s="112"/>
      <c r="AF424" s="112"/>
      <c r="AG424" s="112"/>
      <c r="AH424" s="112"/>
    </row>
    <row r="425" spans="2:34">
      <c r="B425" s="112"/>
      <c r="C425" s="233"/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2"/>
      <c r="U425" s="112"/>
      <c r="V425" s="112"/>
      <c r="W425" s="112"/>
      <c r="X425" s="112"/>
      <c r="Y425" s="112"/>
      <c r="Z425" s="112"/>
      <c r="AA425" s="112"/>
      <c r="AB425" s="112"/>
      <c r="AC425" s="112"/>
      <c r="AD425" s="112"/>
      <c r="AE425" s="112"/>
      <c r="AF425" s="112"/>
      <c r="AG425" s="112"/>
      <c r="AH425" s="112"/>
    </row>
    <row r="426" spans="2:34">
      <c r="B426" s="112"/>
      <c r="C426" s="233"/>
      <c r="D426" s="112"/>
      <c r="E426" s="112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2"/>
      <c r="U426" s="112"/>
      <c r="V426" s="112"/>
      <c r="W426" s="112"/>
      <c r="X426" s="112"/>
      <c r="Y426" s="112"/>
      <c r="Z426" s="112"/>
      <c r="AA426" s="112"/>
      <c r="AB426" s="112"/>
      <c r="AC426" s="112"/>
      <c r="AD426" s="112"/>
      <c r="AE426" s="112"/>
      <c r="AF426" s="112"/>
      <c r="AG426" s="112"/>
      <c r="AH426" s="112"/>
    </row>
    <row r="427" spans="2:34">
      <c r="B427" s="112"/>
      <c r="C427" s="233"/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2"/>
      <c r="AB427" s="112"/>
      <c r="AC427" s="112"/>
      <c r="AD427" s="112"/>
      <c r="AE427" s="112"/>
      <c r="AF427" s="112"/>
      <c r="AG427" s="112"/>
      <c r="AH427" s="112"/>
    </row>
    <row r="428" spans="2:34">
      <c r="B428" s="112"/>
      <c r="C428" s="233"/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2"/>
      <c r="AB428" s="112"/>
      <c r="AC428" s="112"/>
      <c r="AD428" s="112"/>
      <c r="AE428" s="112"/>
      <c r="AF428" s="112"/>
      <c r="AG428" s="112"/>
      <c r="AH428" s="112"/>
    </row>
    <row r="429" spans="2:34">
      <c r="B429" s="112"/>
      <c r="C429" s="233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2"/>
      <c r="U429" s="112"/>
      <c r="V429" s="112"/>
      <c r="W429" s="112"/>
      <c r="X429" s="112"/>
      <c r="Y429" s="112"/>
      <c r="Z429" s="112"/>
      <c r="AA429" s="112"/>
      <c r="AB429" s="112"/>
      <c r="AC429" s="112"/>
      <c r="AD429" s="112"/>
      <c r="AE429" s="112"/>
      <c r="AF429" s="112"/>
      <c r="AG429" s="112"/>
      <c r="AH429" s="112"/>
    </row>
    <row r="430" spans="2:34">
      <c r="B430" s="112"/>
      <c r="C430" s="233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2"/>
      <c r="U430" s="112"/>
      <c r="V430" s="112"/>
      <c r="W430" s="112"/>
      <c r="X430" s="112"/>
      <c r="Y430" s="112"/>
      <c r="Z430" s="112"/>
      <c r="AA430" s="112"/>
      <c r="AB430" s="112"/>
      <c r="AC430" s="112"/>
      <c r="AD430" s="112"/>
      <c r="AE430" s="112"/>
      <c r="AF430" s="112"/>
      <c r="AG430" s="112"/>
      <c r="AH430" s="112"/>
    </row>
    <row r="431" spans="2:34">
      <c r="B431" s="112"/>
      <c r="C431" s="233"/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2"/>
      <c r="U431" s="112"/>
      <c r="V431" s="112"/>
      <c r="W431" s="112"/>
      <c r="X431" s="112"/>
      <c r="Y431" s="112"/>
      <c r="Z431" s="112"/>
      <c r="AA431" s="112"/>
      <c r="AB431" s="112"/>
      <c r="AC431" s="112"/>
      <c r="AD431" s="112"/>
      <c r="AE431" s="112"/>
      <c r="AF431" s="112"/>
      <c r="AG431" s="112"/>
      <c r="AH431" s="112"/>
    </row>
    <row r="432" spans="2:34">
      <c r="B432" s="112"/>
      <c r="C432" s="233"/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2"/>
      <c r="U432" s="112"/>
      <c r="V432" s="112"/>
      <c r="W432" s="112"/>
      <c r="X432" s="112"/>
      <c r="Y432" s="112"/>
      <c r="Z432" s="112"/>
      <c r="AA432" s="112"/>
      <c r="AB432" s="112"/>
      <c r="AC432" s="112"/>
      <c r="AD432" s="112"/>
      <c r="AE432" s="112"/>
      <c r="AF432" s="112"/>
      <c r="AG432" s="112"/>
      <c r="AH432" s="112"/>
    </row>
    <row r="433" spans="2:34">
      <c r="B433" s="112"/>
      <c r="C433" s="233"/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2"/>
      <c r="U433" s="112"/>
      <c r="V433" s="112"/>
      <c r="W433" s="112"/>
      <c r="X433" s="112"/>
      <c r="Y433" s="112"/>
      <c r="Z433" s="112"/>
      <c r="AA433" s="112"/>
      <c r="AB433" s="112"/>
      <c r="AC433" s="112"/>
      <c r="AD433" s="112"/>
      <c r="AE433" s="112"/>
      <c r="AF433" s="112"/>
      <c r="AG433" s="112"/>
      <c r="AH433" s="112"/>
    </row>
    <row r="434" spans="2:34">
      <c r="B434" s="112"/>
      <c r="C434" s="233"/>
      <c r="D434" s="112"/>
      <c r="E434" s="112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2"/>
      <c r="U434" s="112"/>
      <c r="V434" s="112"/>
      <c r="W434" s="112"/>
      <c r="X434" s="112"/>
      <c r="Y434" s="112"/>
      <c r="Z434" s="112"/>
      <c r="AA434" s="112"/>
      <c r="AB434" s="112"/>
      <c r="AC434" s="112"/>
      <c r="AD434" s="112"/>
      <c r="AE434" s="112"/>
      <c r="AF434" s="112"/>
      <c r="AG434" s="112"/>
      <c r="AH434" s="112"/>
    </row>
    <row r="435" spans="2:34">
      <c r="B435" s="112"/>
      <c r="C435" s="233"/>
      <c r="D435" s="112"/>
      <c r="E435" s="112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2"/>
      <c r="U435" s="112"/>
      <c r="V435" s="112"/>
      <c r="W435" s="112"/>
      <c r="X435" s="112"/>
      <c r="Y435" s="112"/>
      <c r="Z435" s="112"/>
      <c r="AA435" s="112"/>
      <c r="AB435" s="112"/>
      <c r="AC435" s="112"/>
      <c r="AD435" s="112"/>
      <c r="AE435" s="112"/>
      <c r="AF435" s="112"/>
      <c r="AG435" s="112"/>
      <c r="AH435" s="112"/>
    </row>
    <row r="436" spans="2:34">
      <c r="B436" s="112"/>
      <c r="C436" s="233"/>
      <c r="D436" s="112"/>
      <c r="E436" s="112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112"/>
      <c r="AE436" s="112"/>
      <c r="AF436" s="112"/>
      <c r="AG436" s="112"/>
      <c r="AH436" s="112"/>
    </row>
    <row r="437" spans="2:34">
      <c r="B437" s="112"/>
      <c r="C437" s="233"/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2"/>
      <c r="U437" s="112"/>
      <c r="V437" s="112"/>
      <c r="W437" s="112"/>
      <c r="X437" s="112"/>
      <c r="Y437" s="112"/>
      <c r="Z437" s="112"/>
      <c r="AA437" s="112"/>
      <c r="AB437" s="112"/>
      <c r="AC437" s="112"/>
      <c r="AD437" s="112"/>
      <c r="AE437" s="112"/>
      <c r="AF437" s="112"/>
      <c r="AG437" s="112"/>
      <c r="AH437" s="112"/>
    </row>
    <row r="438" spans="2:34">
      <c r="B438" s="112"/>
      <c r="C438" s="233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2"/>
      <c r="U438" s="112"/>
      <c r="V438" s="112"/>
      <c r="W438" s="112"/>
      <c r="X438" s="112"/>
      <c r="Y438" s="112"/>
      <c r="Z438" s="112"/>
      <c r="AA438" s="112"/>
      <c r="AB438" s="112"/>
      <c r="AC438" s="112"/>
      <c r="AD438" s="112"/>
      <c r="AE438" s="112"/>
      <c r="AF438" s="112"/>
      <c r="AG438" s="112"/>
      <c r="AH438" s="112"/>
    </row>
    <row r="439" spans="2:34">
      <c r="B439" s="112"/>
      <c r="C439" s="233"/>
      <c r="D439" s="112"/>
      <c r="E439" s="112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2"/>
      <c r="U439" s="112"/>
      <c r="V439" s="112"/>
      <c r="W439" s="112"/>
      <c r="X439" s="112"/>
      <c r="Y439" s="112"/>
      <c r="Z439" s="112"/>
      <c r="AA439" s="112"/>
      <c r="AB439" s="112"/>
      <c r="AC439" s="112"/>
      <c r="AD439" s="112"/>
      <c r="AE439" s="112"/>
      <c r="AF439" s="112"/>
      <c r="AG439" s="112"/>
      <c r="AH439" s="112"/>
    </row>
    <row r="440" spans="2:34">
      <c r="B440" s="112"/>
      <c r="C440" s="233"/>
      <c r="D440" s="112"/>
      <c r="E440" s="112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  <c r="R440" s="112"/>
      <c r="S440" s="112"/>
      <c r="T440" s="112"/>
      <c r="U440" s="112"/>
      <c r="V440" s="112"/>
      <c r="W440" s="112"/>
      <c r="X440" s="112"/>
      <c r="Y440" s="112"/>
      <c r="Z440" s="112"/>
      <c r="AA440" s="112"/>
      <c r="AB440" s="112"/>
      <c r="AC440" s="112"/>
      <c r="AD440" s="112"/>
      <c r="AE440" s="112"/>
      <c r="AF440" s="112"/>
      <c r="AG440" s="112"/>
      <c r="AH440" s="112"/>
    </row>
    <row r="441" spans="2:34">
      <c r="B441" s="112"/>
      <c r="C441" s="233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2"/>
      <c r="Z441" s="112"/>
      <c r="AA441" s="112"/>
      <c r="AB441" s="112"/>
      <c r="AC441" s="112"/>
      <c r="AD441" s="112"/>
      <c r="AE441" s="112"/>
      <c r="AF441" s="112"/>
      <c r="AG441" s="112"/>
      <c r="AH441" s="112"/>
    </row>
    <row r="442" spans="2:34">
      <c r="B442" s="112"/>
      <c r="C442" s="233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2"/>
      <c r="Z442" s="112"/>
      <c r="AA442" s="112"/>
      <c r="AB442" s="112"/>
      <c r="AC442" s="112"/>
      <c r="AD442" s="112"/>
      <c r="AE442" s="112"/>
      <c r="AF442" s="112"/>
      <c r="AG442" s="112"/>
      <c r="AH442" s="112"/>
    </row>
    <row r="443" spans="2:34">
      <c r="B443" s="112"/>
      <c r="C443" s="233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2"/>
    </row>
    <row r="444" spans="2:34">
      <c r="B444" s="112"/>
      <c r="C444" s="233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2"/>
      <c r="Z444" s="112"/>
      <c r="AA444" s="112"/>
      <c r="AB444" s="112"/>
      <c r="AC444" s="112"/>
      <c r="AD444" s="112"/>
      <c r="AE444" s="112"/>
      <c r="AF444" s="112"/>
      <c r="AG444" s="112"/>
      <c r="AH444" s="112"/>
    </row>
    <row r="445" spans="2:34">
      <c r="B445" s="112"/>
      <c r="C445" s="233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2"/>
      <c r="Z445" s="112"/>
      <c r="AA445" s="112"/>
      <c r="AB445" s="112"/>
      <c r="AC445" s="112"/>
      <c r="AD445" s="112"/>
      <c r="AE445" s="112"/>
      <c r="AF445" s="112"/>
      <c r="AG445" s="112"/>
      <c r="AH445" s="112"/>
    </row>
    <row r="446" spans="2:34">
      <c r="B446" s="112"/>
      <c r="C446" s="233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2"/>
      <c r="Z446" s="112"/>
      <c r="AA446" s="112"/>
      <c r="AB446" s="112"/>
      <c r="AC446" s="112"/>
      <c r="AD446" s="112"/>
      <c r="AE446" s="112"/>
      <c r="AF446" s="112"/>
      <c r="AG446" s="112"/>
      <c r="AH446" s="112"/>
    </row>
    <row r="447" spans="2:34">
      <c r="B447" s="112"/>
      <c r="C447" s="233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2"/>
      <c r="Z447" s="112"/>
      <c r="AA447" s="112"/>
      <c r="AB447" s="112"/>
      <c r="AC447" s="112"/>
      <c r="AD447" s="112"/>
      <c r="AE447" s="112"/>
      <c r="AF447" s="112"/>
      <c r="AG447" s="112"/>
      <c r="AH447" s="112"/>
    </row>
    <row r="448" spans="2:34">
      <c r="B448" s="112"/>
      <c r="C448" s="233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2"/>
      <c r="Z448" s="112"/>
      <c r="AA448" s="112"/>
      <c r="AB448" s="112"/>
      <c r="AC448" s="112"/>
      <c r="AD448" s="112"/>
      <c r="AE448" s="112"/>
      <c r="AF448" s="112"/>
      <c r="AG448" s="112"/>
      <c r="AH448" s="112"/>
    </row>
    <row r="449" spans="2:34">
      <c r="B449" s="112"/>
      <c r="C449" s="233"/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2"/>
      <c r="U449" s="112"/>
      <c r="V449" s="112"/>
      <c r="W449" s="112"/>
      <c r="X449" s="112"/>
      <c r="Y449" s="112"/>
      <c r="Z449" s="112"/>
      <c r="AA449" s="112"/>
      <c r="AB449" s="112"/>
      <c r="AC449" s="112"/>
      <c r="AD449" s="112"/>
      <c r="AE449" s="112"/>
      <c r="AF449" s="112"/>
      <c r="AG449" s="112"/>
      <c r="AH449" s="112"/>
    </row>
    <row r="450" spans="2:34">
      <c r="B450" s="112"/>
      <c r="C450" s="233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2"/>
      <c r="Z450" s="112"/>
      <c r="AA450" s="112"/>
      <c r="AB450" s="112"/>
      <c r="AC450" s="112"/>
      <c r="AD450" s="112"/>
      <c r="AE450" s="112"/>
      <c r="AF450" s="112"/>
      <c r="AG450" s="112"/>
      <c r="AH450" s="112"/>
    </row>
    <row r="451" spans="2:34">
      <c r="B451" s="112"/>
      <c r="C451" s="233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2"/>
      <c r="Z451" s="112"/>
      <c r="AA451" s="112"/>
      <c r="AB451" s="112"/>
      <c r="AC451" s="112"/>
      <c r="AD451" s="112"/>
      <c r="AE451" s="112"/>
      <c r="AF451" s="112"/>
      <c r="AG451" s="112"/>
      <c r="AH451" s="112"/>
    </row>
    <row r="452" spans="2:34">
      <c r="B452" s="112"/>
      <c r="C452" s="233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2"/>
      <c r="Z452" s="112"/>
      <c r="AA452" s="112"/>
      <c r="AB452" s="112"/>
      <c r="AC452" s="112"/>
      <c r="AD452" s="112"/>
      <c r="AE452" s="112"/>
      <c r="AF452" s="112"/>
      <c r="AG452" s="112"/>
      <c r="AH452" s="112"/>
    </row>
    <row r="453" spans="2:34">
      <c r="B453" s="112"/>
      <c r="C453" s="233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2"/>
      <c r="Z453" s="112"/>
      <c r="AA453" s="112"/>
      <c r="AB453" s="112"/>
      <c r="AC453" s="112"/>
      <c r="AD453" s="112"/>
      <c r="AE453" s="112"/>
      <c r="AF453" s="112"/>
      <c r="AG453" s="112"/>
      <c r="AH453" s="112"/>
    </row>
    <row r="454" spans="2:34">
      <c r="B454" s="112"/>
      <c r="C454" s="233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2"/>
      <c r="Z454" s="112"/>
      <c r="AA454" s="112"/>
      <c r="AB454" s="112"/>
      <c r="AC454" s="112"/>
      <c r="AD454" s="112"/>
      <c r="AE454" s="112"/>
      <c r="AF454" s="112"/>
      <c r="AG454" s="112"/>
      <c r="AH454" s="112"/>
    </row>
    <row r="455" spans="2:34">
      <c r="B455" s="112"/>
      <c r="C455" s="233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2"/>
      <c r="Z455" s="112"/>
      <c r="AA455" s="112"/>
      <c r="AB455" s="112"/>
      <c r="AC455" s="112"/>
      <c r="AD455" s="112"/>
      <c r="AE455" s="112"/>
      <c r="AF455" s="112"/>
      <c r="AG455" s="112"/>
      <c r="AH455" s="112"/>
    </row>
    <row r="456" spans="2:34">
      <c r="B456" s="112"/>
      <c r="C456" s="233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2"/>
      <c r="Z456" s="112"/>
      <c r="AA456" s="112"/>
      <c r="AB456" s="112"/>
      <c r="AC456" s="112"/>
      <c r="AD456" s="112"/>
      <c r="AE456" s="112"/>
      <c r="AF456" s="112"/>
      <c r="AG456" s="112"/>
      <c r="AH456" s="112"/>
    </row>
    <row r="457" spans="2:34">
      <c r="B457" s="112"/>
      <c r="C457" s="233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2"/>
      <c r="Z457" s="112"/>
      <c r="AA457" s="112"/>
      <c r="AB457" s="112"/>
      <c r="AC457" s="112"/>
      <c r="AD457" s="112"/>
      <c r="AE457" s="112"/>
      <c r="AF457" s="112"/>
      <c r="AG457" s="112"/>
      <c r="AH457" s="112"/>
    </row>
    <row r="458" spans="2:34">
      <c r="B458" s="112"/>
      <c r="C458" s="233"/>
      <c r="D458" s="112"/>
      <c r="E458" s="112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2"/>
      <c r="U458" s="112"/>
      <c r="V458" s="112"/>
      <c r="W458" s="112"/>
      <c r="X458" s="112"/>
      <c r="Y458" s="112"/>
      <c r="Z458" s="112"/>
      <c r="AA458" s="112"/>
      <c r="AB458" s="112"/>
      <c r="AC458" s="112"/>
      <c r="AD458" s="112"/>
      <c r="AE458" s="112"/>
      <c r="AF458" s="112"/>
      <c r="AG458" s="112"/>
      <c r="AH458" s="112"/>
    </row>
    <row r="459" spans="2:34">
      <c r="B459" s="112"/>
      <c r="C459" s="233"/>
      <c r="D459" s="112"/>
      <c r="E459" s="112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  <c r="R459" s="112"/>
      <c r="S459" s="112"/>
      <c r="T459" s="112"/>
      <c r="U459" s="112"/>
      <c r="V459" s="112"/>
      <c r="W459" s="112"/>
      <c r="X459" s="112"/>
      <c r="Y459" s="112"/>
      <c r="Z459" s="112"/>
      <c r="AA459" s="112"/>
      <c r="AB459" s="112"/>
      <c r="AC459" s="112"/>
      <c r="AD459" s="112"/>
      <c r="AE459" s="112"/>
      <c r="AF459" s="112"/>
      <c r="AG459" s="112"/>
      <c r="AH459" s="112"/>
    </row>
    <row r="460" spans="2:34">
      <c r="B460" s="112"/>
      <c r="C460" s="233"/>
      <c r="D460" s="112"/>
      <c r="E460" s="112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2"/>
      <c r="U460" s="112"/>
      <c r="V460" s="112"/>
      <c r="W460" s="112"/>
      <c r="X460" s="112"/>
      <c r="Y460" s="112"/>
      <c r="Z460" s="112"/>
      <c r="AA460" s="112"/>
      <c r="AB460" s="112"/>
      <c r="AC460" s="112"/>
      <c r="AD460" s="112"/>
      <c r="AE460" s="112"/>
      <c r="AF460" s="112"/>
      <c r="AG460" s="112"/>
      <c r="AH460" s="112"/>
    </row>
    <row r="461" spans="2:34">
      <c r="B461" s="112"/>
      <c r="C461" s="233"/>
      <c r="D461" s="112"/>
      <c r="E461" s="112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2"/>
      <c r="U461" s="112"/>
      <c r="V461" s="112"/>
      <c r="W461" s="112"/>
      <c r="X461" s="112"/>
      <c r="Y461" s="112"/>
      <c r="Z461" s="112"/>
      <c r="AA461" s="112"/>
      <c r="AB461" s="112"/>
      <c r="AC461" s="112"/>
      <c r="AD461" s="112"/>
      <c r="AE461" s="112"/>
      <c r="AF461" s="112"/>
      <c r="AG461" s="112"/>
      <c r="AH461" s="112"/>
    </row>
    <row r="462" spans="2:34">
      <c r="B462" s="112"/>
      <c r="C462" s="233"/>
      <c r="D462" s="112"/>
      <c r="E462" s="112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2"/>
      <c r="U462" s="112"/>
      <c r="V462" s="112"/>
      <c r="W462" s="112"/>
      <c r="X462" s="112"/>
      <c r="Y462" s="112"/>
      <c r="Z462" s="112"/>
      <c r="AA462" s="112"/>
      <c r="AB462" s="112"/>
      <c r="AC462" s="112"/>
      <c r="AD462" s="112"/>
      <c r="AE462" s="112"/>
      <c r="AF462" s="112"/>
      <c r="AG462" s="112"/>
      <c r="AH462" s="112"/>
    </row>
    <row r="463" spans="2:34">
      <c r="B463" s="112"/>
      <c r="C463" s="233"/>
      <c r="D463" s="112"/>
      <c r="E463" s="112"/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2"/>
      <c r="V463" s="112"/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2"/>
    </row>
    <row r="464" spans="2:34">
      <c r="B464" s="112"/>
      <c r="C464" s="233"/>
      <c r="D464" s="112"/>
      <c r="E464" s="112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2"/>
      <c r="U464" s="112"/>
      <c r="V464" s="112"/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2"/>
    </row>
    <row r="465" spans="2:34">
      <c r="B465" s="112"/>
      <c r="C465" s="233"/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2"/>
      <c r="U465" s="112"/>
      <c r="V465" s="112"/>
      <c r="W465" s="112"/>
      <c r="X465" s="112"/>
      <c r="Y465" s="112"/>
      <c r="Z465" s="112"/>
      <c r="AA465" s="112"/>
      <c r="AB465" s="112"/>
      <c r="AC465" s="112"/>
      <c r="AD465" s="112"/>
      <c r="AE465" s="112"/>
      <c r="AF465" s="112"/>
      <c r="AG465" s="112"/>
      <c r="AH465" s="112"/>
    </row>
    <row r="466" spans="2:34">
      <c r="B466" s="112"/>
      <c r="C466" s="233"/>
      <c r="D466" s="112"/>
      <c r="E466" s="112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2"/>
      <c r="U466" s="112"/>
      <c r="V466" s="112"/>
      <c r="W466" s="112"/>
      <c r="X466" s="112"/>
      <c r="Y466" s="112"/>
      <c r="Z466" s="112"/>
      <c r="AA466" s="112"/>
      <c r="AB466" s="112"/>
      <c r="AC466" s="112"/>
      <c r="AD466" s="112"/>
      <c r="AE466" s="112"/>
      <c r="AF466" s="112"/>
      <c r="AG466" s="112"/>
      <c r="AH466" s="112"/>
    </row>
    <row r="467" spans="2:34">
      <c r="B467" s="112"/>
      <c r="C467" s="233"/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2"/>
      <c r="U467" s="112"/>
      <c r="V467" s="112"/>
      <c r="W467" s="112"/>
      <c r="X467" s="112"/>
      <c r="Y467" s="112"/>
      <c r="Z467" s="112"/>
      <c r="AA467" s="112"/>
      <c r="AB467" s="112"/>
      <c r="AC467" s="112"/>
      <c r="AD467" s="112"/>
      <c r="AE467" s="112"/>
      <c r="AF467" s="112"/>
      <c r="AG467" s="112"/>
      <c r="AH467" s="112"/>
    </row>
    <row r="468" spans="2:34">
      <c r="B468" s="112"/>
      <c r="C468" s="233"/>
      <c r="D468" s="112"/>
      <c r="E468" s="112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2"/>
      <c r="U468" s="112"/>
      <c r="V468" s="112"/>
      <c r="W468" s="112"/>
      <c r="X468" s="112"/>
      <c r="Y468" s="112"/>
      <c r="Z468" s="112"/>
      <c r="AA468" s="112"/>
      <c r="AB468" s="112"/>
      <c r="AC468" s="112"/>
      <c r="AD468" s="112"/>
      <c r="AE468" s="112"/>
      <c r="AF468" s="112"/>
      <c r="AG468" s="112"/>
      <c r="AH468" s="112"/>
    </row>
    <row r="469" spans="2:34">
      <c r="B469" s="112"/>
      <c r="C469" s="233"/>
      <c r="D469" s="112"/>
      <c r="E469" s="112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2"/>
      <c r="U469" s="112"/>
      <c r="V469" s="112"/>
      <c r="W469" s="112"/>
      <c r="X469" s="112"/>
      <c r="Y469" s="112"/>
      <c r="Z469" s="112"/>
      <c r="AA469" s="112"/>
      <c r="AB469" s="112"/>
      <c r="AC469" s="112"/>
      <c r="AD469" s="112"/>
      <c r="AE469" s="112"/>
      <c r="AF469" s="112"/>
      <c r="AG469" s="112"/>
      <c r="AH469" s="112"/>
    </row>
    <row r="470" spans="2:34">
      <c r="B470" s="112"/>
      <c r="C470" s="233"/>
      <c r="D470" s="112"/>
      <c r="E470" s="112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  <c r="R470" s="112"/>
      <c r="S470" s="112"/>
      <c r="T470" s="112"/>
      <c r="U470" s="112"/>
      <c r="V470" s="112"/>
      <c r="W470" s="112"/>
      <c r="X470" s="112"/>
      <c r="Y470" s="112"/>
      <c r="Z470" s="112"/>
      <c r="AA470" s="112"/>
      <c r="AB470" s="112"/>
      <c r="AC470" s="112"/>
      <c r="AD470" s="112"/>
      <c r="AE470" s="112"/>
      <c r="AF470" s="112"/>
      <c r="AG470" s="112"/>
      <c r="AH470" s="112"/>
    </row>
    <row r="471" spans="2:34">
      <c r="B471" s="112"/>
      <c r="C471" s="233"/>
      <c r="D471" s="112"/>
      <c r="E471" s="112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2"/>
      <c r="U471" s="112"/>
      <c r="V471" s="112"/>
      <c r="W471" s="112"/>
      <c r="X471" s="112"/>
      <c r="Y471" s="112"/>
      <c r="Z471" s="112"/>
      <c r="AA471" s="112"/>
      <c r="AB471" s="112"/>
      <c r="AC471" s="112"/>
      <c r="AD471" s="112"/>
      <c r="AE471" s="112"/>
      <c r="AF471" s="112"/>
      <c r="AG471" s="112"/>
      <c r="AH471" s="112"/>
    </row>
    <row r="472" spans="2:34">
      <c r="B472" s="112"/>
      <c r="C472" s="233"/>
      <c r="D472" s="112"/>
      <c r="E472" s="112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2"/>
      <c r="U472" s="112"/>
      <c r="V472" s="112"/>
      <c r="W472" s="112"/>
      <c r="X472" s="112"/>
      <c r="Y472" s="112"/>
      <c r="Z472" s="112"/>
      <c r="AA472" s="112"/>
      <c r="AB472" s="112"/>
      <c r="AC472" s="112"/>
      <c r="AD472" s="112"/>
      <c r="AE472" s="112"/>
      <c r="AF472" s="112"/>
      <c r="AG472" s="112"/>
      <c r="AH472" s="112"/>
    </row>
    <row r="473" spans="2:34">
      <c r="B473" s="112"/>
      <c r="C473" s="233"/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2"/>
      <c r="U473" s="112"/>
      <c r="V473" s="112"/>
      <c r="W473" s="112"/>
      <c r="X473" s="112"/>
      <c r="Y473" s="112"/>
      <c r="Z473" s="112"/>
      <c r="AA473" s="112"/>
      <c r="AB473" s="112"/>
      <c r="AC473" s="112"/>
      <c r="AD473" s="112"/>
      <c r="AE473" s="112"/>
      <c r="AF473" s="112"/>
      <c r="AG473" s="112"/>
      <c r="AH473" s="112"/>
    </row>
    <row r="474" spans="2:34">
      <c r="B474" s="112"/>
      <c r="C474" s="233"/>
      <c r="D474" s="112"/>
      <c r="E474" s="112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2"/>
      <c r="U474" s="112"/>
      <c r="V474" s="112"/>
      <c r="W474" s="112"/>
      <c r="X474" s="112"/>
      <c r="Y474" s="112"/>
      <c r="Z474" s="112"/>
      <c r="AA474" s="112"/>
      <c r="AB474" s="112"/>
      <c r="AC474" s="112"/>
      <c r="AD474" s="112"/>
      <c r="AE474" s="112"/>
      <c r="AF474" s="112"/>
      <c r="AG474" s="112"/>
      <c r="AH474" s="112"/>
    </row>
    <row r="475" spans="2:34">
      <c r="B475" s="112"/>
      <c r="C475" s="233"/>
      <c r="D475" s="112"/>
      <c r="E475" s="112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</row>
    <row r="476" spans="2:34">
      <c r="B476" s="112"/>
      <c r="C476" s="233"/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</row>
    <row r="477" spans="2:34">
      <c r="B477" s="112"/>
      <c r="C477" s="233"/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</row>
    <row r="478" spans="2:34">
      <c r="B478" s="112"/>
      <c r="C478" s="233"/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2"/>
      <c r="W478" s="112"/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</row>
    <row r="479" spans="2:34">
      <c r="B479" s="112"/>
      <c r="C479" s="233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2"/>
      <c r="U479" s="112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  <c r="AF479" s="112"/>
      <c r="AG479" s="112"/>
      <c r="AH479" s="112"/>
    </row>
    <row r="480" spans="2:34">
      <c r="B480" s="112"/>
      <c r="C480" s="233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  <c r="Y480" s="112"/>
      <c r="Z480" s="112"/>
      <c r="AA480" s="112"/>
      <c r="AB480" s="112"/>
      <c r="AC480" s="112"/>
      <c r="AD480" s="112"/>
      <c r="AE480" s="112"/>
      <c r="AF480" s="112"/>
      <c r="AG480" s="112"/>
      <c r="AH480" s="112"/>
    </row>
    <row r="481" spans="2:34">
      <c r="B481" s="112"/>
      <c r="C481" s="233"/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2"/>
      <c r="U481" s="112"/>
      <c r="V481" s="112"/>
      <c r="W481" s="112"/>
      <c r="X481" s="112"/>
      <c r="Y481" s="112"/>
      <c r="Z481" s="112"/>
      <c r="AA481" s="112"/>
      <c r="AB481" s="112"/>
      <c r="AC481" s="112"/>
      <c r="AD481" s="112"/>
      <c r="AE481" s="112"/>
      <c r="AF481" s="112"/>
      <c r="AG481" s="112"/>
      <c r="AH481" s="112"/>
    </row>
    <row r="482" spans="2:34">
      <c r="B482" s="112"/>
      <c r="C482" s="233"/>
      <c r="D482" s="112"/>
      <c r="E482" s="112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  <c r="R482" s="112"/>
      <c r="S482" s="112"/>
      <c r="T482" s="112"/>
      <c r="U482" s="112"/>
      <c r="V482" s="112"/>
      <c r="W482" s="112"/>
      <c r="X482" s="112"/>
      <c r="Y482" s="112"/>
      <c r="Z482" s="112"/>
      <c r="AA482" s="112"/>
      <c r="AB482" s="112"/>
      <c r="AC482" s="112"/>
      <c r="AD482" s="112"/>
      <c r="AE482" s="112"/>
      <c r="AF482" s="112"/>
      <c r="AG482" s="112"/>
      <c r="AH482" s="112"/>
    </row>
    <row r="483" spans="2:34">
      <c r="B483" s="112"/>
      <c r="C483" s="233"/>
      <c r="D483" s="112"/>
      <c r="E483" s="112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2"/>
      <c r="U483" s="112"/>
      <c r="V483" s="112"/>
      <c r="W483" s="112"/>
      <c r="X483" s="112"/>
      <c r="Y483" s="112"/>
      <c r="Z483" s="112"/>
      <c r="AA483" s="112"/>
      <c r="AB483" s="112"/>
      <c r="AC483" s="112"/>
      <c r="AD483" s="112"/>
      <c r="AE483" s="112"/>
      <c r="AF483" s="112"/>
      <c r="AG483" s="112"/>
      <c r="AH483" s="112"/>
    </row>
    <row r="484" spans="2:34">
      <c r="B484" s="112"/>
      <c r="C484" s="233"/>
      <c r="D484" s="112"/>
      <c r="E484" s="112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2"/>
      <c r="U484" s="112"/>
      <c r="V484" s="112"/>
      <c r="W484" s="112"/>
      <c r="X484" s="112"/>
      <c r="Y484" s="112"/>
      <c r="Z484" s="112"/>
      <c r="AA484" s="112"/>
      <c r="AB484" s="112"/>
      <c r="AC484" s="112"/>
      <c r="AD484" s="112"/>
      <c r="AE484" s="112"/>
      <c r="AF484" s="112"/>
      <c r="AG484" s="112"/>
      <c r="AH484" s="112"/>
    </row>
    <row r="485" spans="2:34">
      <c r="B485" s="112"/>
      <c r="C485" s="233"/>
      <c r="D485" s="112"/>
      <c r="E485" s="112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2"/>
      <c r="U485" s="112"/>
      <c r="V485" s="112"/>
      <c r="W485" s="112"/>
      <c r="X485" s="112"/>
      <c r="Y485" s="112"/>
      <c r="Z485" s="112"/>
      <c r="AA485" s="112"/>
      <c r="AB485" s="112"/>
      <c r="AC485" s="112"/>
      <c r="AD485" s="112"/>
      <c r="AE485" s="112"/>
      <c r="AF485" s="112"/>
      <c r="AG485" s="112"/>
      <c r="AH485" s="112"/>
    </row>
    <row r="486" spans="2:34">
      <c r="B486" s="112"/>
      <c r="C486" s="233"/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2"/>
      <c r="U486" s="112"/>
      <c r="V486" s="112"/>
      <c r="W486" s="112"/>
      <c r="X486" s="112"/>
      <c r="Y486" s="112"/>
      <c r="Z486" s="112"/>
      <c r="AA486" s="112"/>
      <c r="AB486" s="112"/>
      <c r="AC486" s="112"/>
      <c r="AD486" s="112"/>
      <c r="AE486" s="112"/>
      <c r="AF486" s="112"/>
      <c r="AG486" s="112"/>
      <c r="AH486" s="112"/>
    </row>
    <row r="487" spans="2:34">
      <c r="B487" s="112"/>
      <c r="C487" s="233"/>
      <c r="D487" s="112"/>
      <c r="E487" s="112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</row>
    <row r="488" spans="2:34">
      <c r="B488" s="112"/>
      <c r="C488" s="233"/>
      <c r="D488" s="112"/>
      <c r="E488" s="112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</row>
    <row r="489" spans="2:34">
      <c r="B489" s="112"/>
      <c r="C489" s="233"/>
      <c r="D489" s="112"/>
      <c r="E489" s="112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2"/>
      <c r="X489" s="112"/>
      <c r="Y489" s="112"/>
      <c r="Z489" s="112"/>
      <c r="AA489" s="112"/>
      <c r="AB489" s="112"/>
      <c r="AC489" s="112"/>
      <c r="AD489" s="112"/>
      <c r="AE489" s="112"/>
      <c r="AF489" s="112"/>
      <c r="AG489" s="112"/>
      <c r="AH489" s="112"/>
    </row>
    <row r="490" spans="2:34">
      <c r="B490" s="112"/>
      <c r="C490" s="233"/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2"/>
      <c r="U490" s="112"/>
      <c r="V490" s="112"/>
      <c r="W490" s="112"/>
      <c r="X490" s="112"/>
      <c r="Y490" s="112"/>
      <c r="Z490" s="112"/>
      <c r="AA490" s="112"/>
      <c r="AB490" s="112"/>
      <c r="AC490" s="112"/>
      <c r="AD490" s="112"/>
      <c r="AE490" s="112"/>
      <c r="AF490" s="112"/>
      <c r="AG490" s="112"/>
      <c r="AH490" s="112"/>
    </row>
    <row r="491" spans="2:34">
      <c r="B491" s="112"/>
      <c r="C491" s="233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2"/>
      <c r="U491" s="112"/>
      <c r="V491" s="112"/>
      <c r="W491" s="112"/>
      <c r="X491" s="112"/>
      <c r="Y491" s="112"/>
      <c r="Z491" s="112"/>
      <c r="AA491" s="112"/>
      <c r="AB491" s="112"/>
      <c r="AC491" s="112"/>
      <c r="AD491" s="112"/>
      <c r="AE491" s="112"/>
      <c r="AF491" s="112"/>
      <c r="AG491" s="112"/>
      <c r="AH491" s="112"/>
    </row>
    <row r="492" spans="2:34">
      <c r="B492" s="112"/>
      <c r="C492" s="233"/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  <c r="R492" s="112"/>
      <c r="S492" s="112"/>
      <c r="T492" s="112"/>
      <c r="U492" s="112"/>
      <c r="V492" s="112"/>
      <c r="W492" s="112"/>
      <c r="X492" s="112"/>
      <c r="Y492" s="112"/>
      <c r="Z492" s="112"/>
      <c r="AA492" s="112"/>
      <c r="AB492" s="112"/>
      <c r="AC492" s="112"/>
      <c r="AD492" s="112"/>
      <c r="AE492" s="112"/>
      <c r="AF492" s="112"/>
      <c r="AG492" s="112"/>
      <c r="AH492" s="112"/>
    </row>
    <row r="493" spans="2:34">
      <c r="B493" s="112"/>
      <c r="C493" s="233"/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  <c r="R493" s="112"/>
      <c r="S493" s="112"/>
      <c r="T493" s="112"/>
      <c r="U493" s="112"/>
      <c r="V493" s="112"/>
      <c r="W493" s="112"/>
      <c r="X493" s="112"/>
      <c r="Y493" s="112"/>
      <c r="Z493" s="112"/>
      <c r="AA493" s="112"/>
      <c r="AB493" s="112"/>
      <c r="AC493" s="112"/>
      <c r="AD493" s="112"/>
      <c r="AE493" s="112"/>
      <c r="AF493" s="112"/>
      <c r="AG493" s="112"/>
      <c r="AH493" s="112"/>
    </row>
    <row r="494" spans="2:34">
      <c r="B494" s="112"/>
      <c r="C494" s="233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2"/>
      <c r="U494" s="112"/>
      <c r="V494" s="112"/>
      <c r="W494" s="112"/>
      <c r="X494" s="112"/>
      <c r="Y494" s="112"/>
      <c r="Z494" s="112"/>
      <c r="AA494" s="112"/>
      <c r="AB494" s="112"/>
      <c r="AC494" s="112"/>
      <c r="AD494" s="112"/>
      <c r="AE494" s="112"/>
      <c r="AF494" s="112"/>
      <c r="AG494" s="112"/>
      <c r="AH494" s="112"/>
    </row>
    <row r="495" spans="2:34">
      <c r="B495" s="112"/>
      <c r="C495" s="233"/>
      <c r="D495" s="112"/>
      <c r="E495" s="112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2"/>
      <c r="U495" s="112"/>
      <c r="V495" s="112"/>
      <c r="W495" s="112"/>
      <c r="X495" s="112"/>
      <c r="Y495" s="112"/>
      <c r="Z495" s="112"/>
      <c r="AA495" s="112"/>
      <c r="AB495" s="112"/>
      <c r="AC495" s="112"/>
      <c r="AD495" s="112"/>
      <c r="AE495" s="112"/>
      <c r="AF495" s="112"/>
      <c r="AG495" s="112"/>
      <c r="AH495" s="112"/>
    </row>
    <row r="496" spans="2:34">
      <c r="B496" s="112"/>
      <c r="C496" s="233"/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2"/>
      <c r="U496" s="112"/>
      <c r="V496" s="112"/>
      <c r="W496" s="112"/>
      <c r="X496" s="112"/>
      <c r="Y496" s="112"/>
      <c r="Z496" s="112"/>
      <c r="AA496" s="112"/>
      <c r="AB496" s="112"/>
      <c r="AC496" s="112"/>
      <c r="AD496" s="112"/>
      <c r="AE496" s="112"/>
      <c r="AF496" s="112"/>
      <c r="AG496" s="112"/>
      <c r="AH496" s="112"/>
    </row>
    <row r="497" spans="2:34">
      <c r="B497" s="112"/>
      <c r="C497" s="233"/>
      <c r="D497" s="112"/>
      <c r="E497" s="112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2"/>
      <c r="U497" s="112"/>
      <c r="V497" s="112"/>
      <c r="W497" s="112"/>
      <c r="X497" s="112"/>
      <c r="Y497" s="112"/>
      <c r="Z497" s="112"/>
      <c r="AA497" s="112"/>
      <c r="AB497" s="112"/>
      <c r="AC497" s="112"/>
      <c r="AD497" s="112"/>
      <c r="AE497" s="112"/>
      <c r="AF497" s="112"/>
      <c r="AG497" s="112"/>
      <c r="AH497" s="112"/>
    </row>
    <row r="498" spans="2:34">
      <c r="B498" s="112"/>
      <c r="C498" s="233"/>
      <c r="D498" s="112"/>
      <c r="E498" s="112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</row>
    <row r="499" spans="2:34">
      <c r="B499" s="112"/>
      <c r="C499" s="233"/>
      <c r="D499" s="112"/>
      <c r="E499" s="112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</row>
    <row r="500" spans="2:34">
      <c r="B500" s="112"/>
      <c r="C500" s="233"/>
      <c r="D500" s="112"/>
      <c r="E500" s="112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2"/>
      <c r="U500" s="112"/>
      <c r="V500" s="112"/>
      <c r="W500" s="112"/>
      <c r="X500" s="112"/>
      <c r="Y500" s="112"/>
      <c r="Z500" s="112"/>
      <c r="AA500" s="112"/>
      <c r="AB500" s="112"/>
      <c r="AC500" s="112"/>
      <c r="AD500" s="112"/>
      <c r="AE500" s="112"/>
      <c r="AF500" s="112"/>
      <c r="AG500" s="112"/>
      <c r="AH500" s="112"/>
    </row>
    <row r="501" spans="2:34">
      <c r="B501" s="112"/>
      <c r="C501" s="233"/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2"/>
      <c r="U501" s="112"/>
      <c r="V501" s="112"/>
      <c r="W501" s="112"/>
      <c r="X501" s="112"/>
      <c r="Y501" s="112"/>
      <c r="Z501" s="112"/>
      <c r="AA501" s="112"/>
      <c r="AB501" s="112"/>
      <c r="AC501" s="112"/>
      <c r="AD501" s="112"/>
      <c r="AE501" s="112"/>
      <c r="AF501" s="112"/>
      <c r="AG501" s="112"/>
      <c r="AH501" s="112"/>
    </row>
    <row r="502" spans="2:34">
      <c r="B502" s="112"/>
      <c r="C502" s="233"/>
      <c r="D502" s="112"/>
      <c r="E502" s="112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2"/>
      <c r="U502" s="112"/>
      <c r="V502" s="112"/>
      <c r="W502" s="112"/>
      <c r="X502" s="112"/>
      <c r="Y502" s="112"/>
      <c r="Z502" s="112"/>
      <c r="AA502" s="112"/>
      <c r="AB502" s="112"/>
      <c r="AC502" s="112"/>
      <c r="AD502" s="112"/>
      <c r="AE502" s="112"/>
      <c r="AF502" s="112"/>
      <c r="AG502" s="112"/>
      <c r="AH502" s="112"/>
    </row>
    <row r="503" spans="2:34">
      <c r="B503" s="112"/>
      <c r="C503" s="233"/>
      <c r="D503" s="112"/>
      <c r="E503" s="112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2"/>
      <c r="U503" s="112"/>
      <c r="V503" s="112"/>
      <c r="W503" s="112"/>
      <c r="X503" s="112"/>
      <c r="Y503" s="112"/>
      <c r="Z503" s="112"/>
      <c r="AA503" s="112"/>
      <c r="AB503" s="112"/>
      <c r="AC503" s="112"/>
      <c r="AD503" s="112"/>
      <c r="AE503" s="112"/>
      <c r="AF503" s="112"/>
      <c r="AG503" s="112"/>
      <c r="AH503" s="112"/>
    </row>
    <row r="504" spans="2:34">
      <c r="B504" s="112"/>
      <c r="C504" s="233"/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2"/>
      <c r="U504" s="112"/>
      <c r="V504" s="112"/>
      <c r="W504" s="112"/>
      <c r="X504" s="112"/>
      <c r="Y504" s="112"/>
      <c r="Z504" s="112"/>
      <c r="AA504" s="112"/>
      <c r="AB504" s="112"/>
      <c r="AC504" s="112"/>
      <c r="AD504" s="112"/>
      <c r="AE504" s="112"/>
      <c r="AF504" s="112"/>
      <c r="AG504" s="112"/>
      <c r="AH504" s="112"/>
    </row>
    <row r="505" spans="2:34">
      <c r="B505" s="112"/>
      <c r="C505" s="233"/>
      <c r="D505" s="112"/>
      <c r="E505" s="112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2"/>
      <c r="U505" s="112"/>
      <c r="V505" s="112"/>
      <c r="W505" s="112"/>
      <c r="X505" s="112"/>
      <c r="Y505" s="112"/>
      <c r="Z505" s="112"/>
      <c r="AA505" s="112"/>
      <c r="AB505" s="112"/>
      <c r="AC505" s="112"/>
      <c r="AD505" s="112"/>
      <c r="AE505" s="112"/>
      <c r="AF505" s="112"/>
      <c r="AG505" s="112"/>
      <c r="AH505" s="112"/>
    </row>
    <row r="506" spans="2:34">
      <c r="B506" s="112"/>
      <c r="C506" s="233"/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2"/>
      <c r="U506" s="112"/>
      <c r="V506" s="112"/>
      <c r="W506" s="112"/>
      <c r="X506" s="112"/>
      <c r="Y506" s="112"/>
      <c r="Z506" s="112"/>
      <c r="AA506" s="112"/>
      <c r="AB506" s="112"/>
      <c r="AC506" s="112"/>
      <c r="AD506" s="112"/>
      <c r="AE506" s="112"/>
      <c r="AF506" s="112"/>
      <c r="AG506" s="112"/>
      <c r="AH506" s="112"/>
    </row>
    <row r="507" spans="2:34">
      <c r="B507" s="112"/>
      <c r="C507" s="233"/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2"/>
      <c r="U507" s="112"/>
      <c r="V507" s="112"/>
      <c r="W507" s="112"/>
      <c r="X507" s="112"/>
      <c r="Y507" s="112"/>
      <c r="Z507" s="112"/>
      <c r="AA507" s="112"/>
      <c r="AB507" s="112"/>
      <c r="AC507" s="112"/>
      <c r="AD507" s="112"/>
      <c r="AE507" s="112"/>
      <c r="AF507" s="112"/>
      <c r="AG507" s="112"/>
      <c r="AH507" s="112"/>
    </row>
    <row r="508" spans="2:34">
      <c r="B508" s="112"/>
      <c r="C508" s="233"/>
      <c r="D508" s="112"/>
      <c r="E508" s="112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  <c r="R508" s="112"/>
      <c r="S508" s="112"/>
      <c r="T508" s="112"/>
      <c r="U508" s="112"/>
      <c r="V508" s="112"/>
      <c r="W508" s="112"/>
      <c r="X508" s="112"/>
      <c r="Y508" s="112"/>
      <c r="Z508" s="112"/>
      <c r="AA508" s="112"/>
      <c r="AB508" s="112"/>
      <c r="AC508" s="112"/>
      <c r="AD508" s="112"/>
      <c r="AE508" s="112"/>
      <c r="AF508" s="112"/>
      <c r="AG508" s="112"/>
      <c r="AH508" s="112"/>
    </row>
    <row r="509" spans="2:34">
      <c r="B509" s="112"/>
      <c r="C509" s="233"/>
      <c r="D509" s="112"/>
      <c r="E509" s="112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  <c r="R509" s="112"/>
      <c r="S509" s="112"/>
      <c r="T509" s="112"/>
      <c r="U509" s="112"/>
      <c r="V509" s="112"/>
      <c r="W509" s="112"/>
      <c r="X509" s="112"/>
      <c r="Y509" s="112"/>
      <c r="Z509" s="112"/>
      <c r="AA509" s="112"/>
      <c r="AB509" s="112"/>
      <c r="AC509" s="112"/>
      <c r="AD509" s="112"/>
      <c r="AE509" s="112"/>
      <c r="AF509" s="112"/>
      <c r="AG509" s="112"/>
      <c r="AH509" s="112"/>
    </row>
    <row r="510" spans="2:34">
      <c r="B510" s="112"/>
      <c r="C510" s="233"/>
      <c r="D510" s="112"/>
      <c r="E510" s="112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2"/>
      <c r="U510" s="112"/>
      <c r="V510" s="112"/>
      <c r="W510" s="112"/>
      <c r="X510" s="112"/>
      <c r="Y510" s="112"/>
      <c r="Z510" s="112"/>
      <c r="AA510" s="112"/>
      <c r="AB510" s="112"/>
      <c r="AC510" s="112"/>
      <c r="AD510" s="112"/>
      <c r="AE510" s="112"/>
      <c r="AF510" s="112"/>
      <c r="AG510" s="112"/>
      <c r="AH510" s="112"/>
    </row>
    <row r="511" spans="2:34">
      <c r="B511" s="112"/>
      <c r="C511" s="233"/>
      <c r="D511" s="112"/>
      <c r="E511" s="112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2"/>
      <c r="U511" s="112"/>
      <c r="V511" s="112"/>
      <c r="W511" s="112"/>
      <c r="X511" s="112"/>
      <c r="Y511" s="112"/>
      <c r="Z511" s="112"/>
      <c r="AA511" s="112"/>
      <c r="AB511" s="112"/>
      <c r="AC511" s="112"/>
      <c r="AD511" s="112"/>
      <c r="AE511" s="112"/>
      <c r="AF511" s="112"/>
      <c r="AG511" s="112"/>
      <c r="AH511" s="112"/>
    </row>
    <row r="512" spans="2:34">
      <c r="B512" s="112"/>
      <c r="C512" s="233"/>
      <c r="D512" s="112"/>
      <c r="E512" s="112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2"/>
      <c r="U512" s="112"/>
      <c r="V512" s="112"/>
      <c r="W512" s="112"/>
      <c r="X512" s="112"/>
      <c r="Y512" s="112"/>
      <c r="Z512" s="112"/>
      <c r="AA512" s="112"/>
      <c r="AB512" s="112"/>
      <c r="AC512" s="112"/>
      <c r="AD512" s="112"/>
      <c r="AE512" s="112"/>
      <c r="AF512" s="112"/>
      <c r="AG512" s="112"/>
      <c r="AH512" s="112"/>
    </row>
    <row r="513" spans="2:34">
      <c r="B513" s="112"/>
      <c r="C513" s="233"/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2"/>
      <c r="U513" s="112"/>
      <c r="V513" s="112"/>
      <c r="W513" s="112"/>
      <c r="X513" s="112"/>
      <c r="Y513" s="112"/>
      <c r="Z513" s="112"/>
      <c r="AA513" s="112"/>
      <c r="AB513" s="112"/>
      <c r="AC513" s="112"/>
      <c r="AD513" s="112"/>
      <c r="AE513" s="112"/>
      <c r="AF513" s="112"/>
      <c r="AG513" s="112"/>
      <c r="AH513" s="112"/>
    </row>
    <row r="514" spans="2:34">
      <c r="B514" s="112"/>
      <c r="C514" s="233"/>
      <c r="D514" s="112"/>
      <c r="E514" s="112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  <c r="R514" s="112"/>
      <c r="S514" s="112"/>
      <c r="T514" s="112"/>
      <c r="U514" s="112"/>
      <c r="V514" s="112"/>
      <c r="W514" s="112"/>
      <c r="X514" s="112"/>
      <c r="Y514" s="112"/>
      <c r="Z514" s="112"/>
      <c r="AA514" s="112"/>
      <c r="AB514" s="112"/>
      <c r="AC514" s="112"/>
      <c r="AD514" s="112"/>
      <c r="AE514" s="112"/>
      <c r="AF514" s="112"/>
      <c r="AG514" s="112"/>
      <c r="AH514" s="112"/>
    </row>
    <row r="515" spans="2:34">
      <c r="B515" s="112"/>
      <c r="C515" s="233"/>
      <c r="D515" s="112"/>
      <c r="E515" s="112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2"/>
      <c r="U515" s="112"/>
      <c r="V515" s="112"/>
      <c r="W515" s="112"/>
      <c r="X515" s="112"/>
      <c r="Y515" s="112"/>
      <c r="Z515" s="112"/>
      <c r="AA515" s="112"/>
      <c r="AB515" s="112"/>
      <c r="AC515" s="112"/>
      <c r="AD515" s="112"/>
      <c r="AE515" s="112"/>
      <c r="AF515" s="112"/>
      <c r="AG515" s="112"/>
      <c r="AH515" s="112"/>
    </row>
    <row r="516" spans="2:34">
      <c r="B516" s="112"/>
      <c r="C516" s="233"/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2"/>
      <c r="U516" s="112"/>
      <c r="V516" s="112"/>
      <c r="W516" s="112"/>
      <c r="X516" s="112"/>
      <c r="Y516" s="112"/>
      <c r="Z516" s="112"/>
      <c r="AA516" s="112"/>
      <c r="AB516" s="112"/>
      <c r="AC516" s="112"/>
      <c r="AD516" s="112"/>
      <c r="AE516" s="112"/>
      <c r="AF516" s="112"/>
      <c r="AG516" s="112"/>
      <c r="AH516" s="112"/>
    </row>
    <row r="517" spans="2:34">
      <c r="B517" s="112"/>
      <c r="C517" s="233"/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112"/>
      <c r="X517" s="112"/>
      <c r="Y517" s="112"/>
      <c r="Z517" s="112"/>
      <c r="AA517" s="112"/>
      <c r="AB517" s="112"/>
      <c r="AC517" s="112"/>
      <c r="AD517" s="112"/>
      <c r="AE517" s="112"/>
      <c r="AF517" s="112"/>
      <c r="AG517" s="112"/>
      <c r="AH517" s="112"/>
    </row>
    <row r="518" spans="2:34">
      <c r="B518" s="112"/>
      <c r="C518" s="233"/>
      <c r="D518" s="112"/>
      <c r="E518" s="112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  <c r="R518" s="112"/>
      <c r="S518" s="112"/>
      <c r="T518" s="112"/>
      <c r="U518" s="112"/>
      <c r="V518" s="112"/>
      <c r="W518" s="112"/>
      <c r="X518" s="112"/>
      <c r="Y518" s="112"/>
      <c r="Z518" s="112"/>
      <c r="AA518" s="112"/>
      <c r="AB518" s="112"/>
      <c r="AC518" s="112"/>
      <c r="AD518" s="112"/>
      <c r="AE518" s="112"/>
      <c r="AF518" s="112"/>
      <c r="AG518" s="112"/>
      <c r="AH518" s="112"/>
    </row>
    <row r="519" spans="2:34">
      <c r="B519" s="112"/>
      <c r="C519" s="233"/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2"/>
      <c r="U519" s="112"/>
      <c r="V519" s="112"/>
      <c r="W519" s="112"/>
      <c r="X519" s="112"/>
      <c r="Y519" s="112"/>
      <c r="Z519" s="112"/>
      <c r="AA519" s="112"/>
      <c r="AB519" s="112"/>
      <c r="AC519" s="112"/>
      <c r="AD519" s="112"/>
      <c r="AE519" s="112"/>
      <c r="AF519" s="112"/>
      <c r="AG519" s="112"/>
      <c r="AH519" s="112"/>
    </row>
    <row r="520" spans="2:34">
      <c r="B520" s="112"/>
      <c r="C520" s="233"/>
      <c r="D520" s="112"/>
      <c r="E520" s="112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2"/>
      <c r="U520" s="112"/>
      <c r="V520" s="112"/>
      <c r="W520" s="112"/>
      <c r="X520" s="112"/>
      <c r="Y520" s="112"/>
      <c r="Z520" s="112"/>
      <c r="AA520" s="112"/>
      <c r="AB520" s="112"/>
      <c r="AC520" s="112"/>
      <c r="AD520" s="112"/>
      <c r="AE520" s="112"/>
      <c r="AF520" s="112"/>
      <c r="AG520" s="112"/>
      <c r="AH520" s="112"/>
    </row>
    <row r="521" spans="2:34">
      <c r="B521" s="112"/>
      <c r="C521" s="233"/>
      <c r="D521" s="112"/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2"/>
      <c r="U521" s="112"/>
      <c r="V521" s="112"/>
      <c r="W521" s="112"/>
      <c r="X521" s="112"/>
      <c r="Y521" s="112"/>
      <c r="Z521" s="112"/>
      <c r="AA521" s="112"/>
      <c r="AB521" s="112"/>
      <c r="AC521" s="112"/>
      <c r="AD521" s="112"/>
      <c r="AE521" s="112"/>
      <c r="AF521" s="112"/>
      <c r="AG521" s="112"/>
      <c r="AH521" s="112"/>
    </row>
    <row r="522" spans="2:34">
      <c r="B522" s="112"/>
      <c r="C522" s="233"/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2"/>
      <c r="U522" s="112"/>
      <c r="V522" s="112"/>
      <c r="W522" s="112"/>
      <c r="X522" s="112"/>
      <c r="Y522" s="112"/>
      <c r="Z522" s="112"/>
      <c r="AA522" s="112"/>
      <c r="AB522" s="112"/>
      <c r="AC522" s="112"/>
      <c r="AD522" s="112"/>
      <c r="AE522" s="112"/>
      <c r="AF522" s="112"/>
      <c r="AG522" s="112"/>
      <c r="AH522" s="112"/>
    </row>
    <row r="523" spans="2:34">
      <c r="B523" s="112"/>
      <c r="C523" s="233"/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2"/>
      <c r="U523" s="112"/>
      <c r="V523" s="112"/>
      <c r="W523" s="112"/>
      <c r="X523" s="112"/>
      <c r="Y523" s="112"/>
      <c r="Z523" s="112"/>
      <c r="AA523" s="112"/>
      <c r="AB523" s="112"/>
      <c r="AC523" s="112"/>
      <c r="AD523" s="112"/>
      <c r="AE523" s="112"/>
      <c r="AF523" s="112"/>
      <c r="AG523" s="112"/>
      <c r="AH523" s="112"/>
    </row>
    <row r="524" spans="2:34">
      <c r="B524" s="112"/>
      <c r="C524" s="233"/>
      <c r="D524" s="112"/>
      <c r="E524" s="112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  <c r="R524" s="112"/>
      <c r="S524" s="112"/>
      <c r="T524" s="112"/>
      <c r="U524" s="112"/>
      <c r="V524" s="112"/>
      <c r="W524" s="112"/>
      <c r="X524" s="112"/>
      <c r="Y524" s="112"/>
      <c r="Z524" s="112"/>
      <c r="AA524" s="112"/>
      <c r="AB524" s="112"/>
      <c r="AC524" s="112"/>
      <c r="AD524" s="112"/>
      <c r="AE524" s="112"/>
      <c r="AF524" s="112"/>
      <c r="AG524" s="112"/>
      <c r="AH524" s="112"/>
    </row>
    <row r="525" spans="2:34">
      <c r="B525" s="112"/>
      <c r="C525" s="233"/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2"/>
      <c r="U525" s="112"/>
      <c r="V525" s="112"/>
      <c r="W525" s="112"/>
      <c r="X525" s="112"/>
      <c r="Y525" s="112"/>
      <c r="Z525" s="112"/>
      <c r="AA525" s="112"/>
      <c r="AB525" s="112"/>
      <c r="AC525" s="112"/>
      <c r="AD525" s="112"/>
      <c r="AE525" s="112"/>
      <c r="AF525" s="112"/>
      <c r="AG525" s="112"/>
      <c r="AH525" s="112"/>
    </row>
    <row r="526" spans="2:34">
      <c r="B526" s="112"/>
      <c r="C526" s="233"/>
      <c r="D526" s="112"/>
      <c r="E526" s="112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2"/>
      <c r="U526" s="112"/>
      <c r="V526" s="112"/>
      <c r="W526" s="112"/>
      <c r="X526" s="112"/>
      <c r="Y526" s="112"/>
      <c r="Z526" s="112"/>
      <c r="AA526" s="112"/>
      <c r="AB526" s="112"/>
      <c r="AC526" s="112"/>
      <c r="AD526" s="112"/>
      <c r="AE526" s="112"/>
      <c r="AF526" s="112"/>
      <c r="AG526" s="112"/>
      <c r="AH526" s="112"/>
    </row>
    <row r="527" spans="2:34">
      <c r="B527" s="112"/>
      <c r="C527" s="233"/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2"/>
      <c r="U527" s="112"/>
      <c r="V527" s="112"/>
      <c r="W527" s="112"/>
      <c r="X527" s="112"/>
      <c r="Y527" s="112"/>
      <c r="Z527" s="112"/>
      <c r="AA527" s="112"/>
      <c r="AB527" s="112"/>
      <c r="AC527" s="112"/>
      <c r="AD527" s="112"/>
      <c r="AE527" s="112"/>
      <c r="AF527" s="112"/>
      <c r="AG527" s="112"/>
      <c r="AH527" s="112"/>
    </row>
    <row r="528" spans="2:34">
      <c r="B528" s="112"/>
      <c r="C528" s="233"/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2"/>
      <c r="U528" s="112"/>
      <c r="V528" s="112"/>
      <c r="W528" s="112"/>
      <c r="X528" s="112"/>
      <c r="Y528" s="112"/>
      <c r="Z528" s="112"/>
      <c r="AA528" s="112"/>
      <c r="AB528" s="112"/>
      <c r="AC528" s="112"/>
      <c r="AD528" s="112"/>
      <c r="AE528" s="112"/>
      <c r="AF528" s="112"/>
      <c r="AG528" s="112"/>
      <c r="AH528" s="112"/>
    </row>
    <row r="529" spans="2:34">
      <c r="B529" s="112"/>
      <c r="C529" s="233"/>
      <c r="D529" s="112"/>
      <c r="E529" s="112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2"/>
      <c r="U529" s="112"/>
      <c r="V529" s="112"/>
      <c r="W529" s="112"/>
      <c r="X529" s="112"/>
      <c r="Y529" s="112"/>
      <c r="Z529" s="112"/>
      <c r="AA529" s="112"/>
      <c r="AB529" s="112"/>
      <c r="AC529" s="112"/>
      <c r="AD529" s="112"/>
      <c r="AE529" s="112"/>
      <c r="AF529" s="112"/>
      <c r="AG529" s="112"/>
      <c r="AH529" s="112"/>
    </row>
    <row r="530" spans="2:34">
      <c r="B530" s="112"/>
      <c r="C530" s="233"/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2"/>
      <c r="U530" s="112"/>
      <c r="V530" s="112"/>
      <c r="W530" s="112"/>
      <c r="X530" s="112"/>
      <c r="Y530" s="112"/>
      <c r="Z530" s="112"/>
      <c r="AA530" s="112"/>
      <c r="AB530" s="112"/>
      <c r="AC530" s="112"/>
      <c r="AD530" s="112"/>
      <c r="AE530" s="112"/>
      <c r="AF530" s="112"/>
      <c r="AG530" s="112"/>
      <c r="AH530" s="112"/>
    </row>
    <row r="531" spans="2:34">
      <c r="B531" s="112"/>
      <c r="C531" s="233"/>
      <c r="D531" s="112"/>
      <c r="E531" s="112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2"/>
      <c r="U531" s="112"/>
      <c r="V531" s="112"/>
      <c r="W531" s="112"/>
      <c r="X531" s="112"/>
      <c r="Y531" s="112"/>
      <c r="Z531" s="112"/>
      <c r="AA531" s="112"/>
      <c r="AB531" s="112"/>
      <c r="AC531" s="112"/>
      <c r="AD531" s="112"/>
      <c r="AE531" s="112"/>
      <c r="AF531" s="112"/>
      <c r="AG531" s="112"/>
      <c r="AH531" s="112"/>
    </row>
    <row r="532" spans="2:34">
      <c r="B532" s="112"/>
      <c r="C532" s="233"/>
      <c r="D532" s="112"/>
      <c r="E532" s="112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2"/>
      <c r="U532" s="112"/>
      <c r="V532" s="112"/>
      <c r="W532" s="112"/>
      <c r="X532" s="112"/>
      <c r="Y532" s="112"/>
      <c r="Z532" s="112"/>
      <c r="AA532" s="112"/>
      <c r="AB532" s="112"/>
      <c r="AC532" s="112"/>
      <c r="AD532" s="112"/>
      <c r="AE532" s="112"/>
      <c r="AF532" s="112"/>
      <c r="AG532" s="112"/>
      <c r="AH532" s="112"/>
    </row>
    <row r="533" spans="2:34">
      <c r="B533" s="112"/>
      <c r="C533" s="233"/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2"/>
      <c r="U533" s="112"/>
      <c r="V533" s="112"/>
      <c r="W533" s="112"/>
      <c r="X533" s="112"/>
      <c r="Y533" s="112"/>
      <c r="Z533" s="112"/>
      <c r="AA533" s="112"/>
      <c r="AB533" s="112"/>
      <c r="AC533" s="112"/>
      <c r="AD533" s="112"/>
      <c r="AE533" s="112"/>
      <c r="AF533" s="112"/>
      <c r="AG533" s="112"/>
      <c r="AH533" s="112"/>
    </row>
    <row r="534" spans="2:34">
      <c r="B534" s="112"/>
      <c r="C534" s="233"/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2"/>
      <c r="U534" s="112"/>
      <c r="V534" s="112"/>
      <c r="W534" s="112"/>
      <c r="X534" s="112"/>
      <c r="Y534" s="112"/>
      <c r="Z534" s="112"/>
      <c r="AA534" s="112"/>
      <c r="AB534" s="112"/>
      <c r="AC534" s="112"/>
      <c r="AD534" s="112"/>
      <c r="AE534" s="112"/>
      <c r="AF534" s="112"/>
      <c r="AG534" s="112"/>
      <c r="AH534" s="112"/>
    </row>
    <row r="535" spans="2:34">
      <c r="B535" s="112"/>
      <c r="C535" s="233"/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2"/>
      <c r="U535" s="112"/>
      <c r="V535" s="112"/>
      <c r="W535" s="112"/>
      <c r="X535" s="112"/>
      <c r="Y535" s="112"/>
      <c r="Z535" s="112"/>
      <c r="AA535" s="112"/>
      <c r="AB535" s="112"/>
      <c r="AC535" s="112"/>
      <c r="AD535" s="112"/>
      <c r="AE535" s="112"/>
      <c r="AF535" s="112"/>
      <c r="AG535" s="112"/>
      <c r="AH535" s="112"/>
    </row>
    <row r="536" spans="2:34">
      <c r="B536" s="112"/>
      <c r="C536" s="233"/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2"/>
      <c r="U536" s="112"/>
      <c r="V536" s="112"/>
      <c r="W536" s="112"/>
      <c r="X536" s="112"/>
      <c r="Y536" s="112"/>
      <c r="Z536" s="112"/>
      <c r="AA536" s="112"/>
      <c r="AB536" s="112"/>
      <c r="AC536" s="112"/>
      <c r="AD536" s="112"/>
      <c r="AE536" s="112"/>
      <c r="AF536" s="112"/>
      <c r="AG536" s="112"/>
      <c r="AH536" s="112"/>
    </row>
    <row r="537" spans="2:34">
      <c r="B537" s="112"/>
      <c r="C537" s="233"/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2"/>
      <c r="U537" s="112"/>
      <c r="V537" s="112"/>
      <c r="W537" s="112"/>
      <c r="X537" s="112"/>
      <c r="Y537" s="112"/>
      <c r="Z537" s="112"/>
      <c r="AA537" s="112"/>
      <c r="AB537" s="112"/>
      <c r="AC537" s="112"/>
      <c r="AD537" s="112"/>
      <c r="AE537" s="112"/>
      <c r="AF537" s="112"/>
      <c r="AG537" s="112"/>
      <c r="AH537" s="112"/>
    </row>
    <row r="538" spans="2:34">
      <c r="B538" s="112"/>
      <c r="C538" s="233"/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2"/>
      <c r="U538" s="112"/>
      <c r="V538" s="112"/>
      <c r="W538" s="112"/>
      <c r="X538" s="112"/>
      <c r="Y538" s="112"/>
      <c r="Z538" s="112"/>
      <c r="AA538" s="112"/>
      <c r="AB538" s="112"/>
      <c r="AC538" s="112"/>
      <c r="AD538" s="112"/>
      <c r="AE538" s="112"/>
      <c r="AF538" s="112"/>
      <c r="AG538" s="112"/>
      <c r="AH538" s="112"/>
    </row>
    <row r="539" spans="2:34">
      <c r="B539" s="112"/>
      <c r="C539" s="233"/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2"/>
      <c r="U539" s="112"/>
      <c r="V539" s="112"/>
      <c r="W539" s="112"/>
      <c r="X539" s="112"/>
      <c r="Y539" s="112"/>
      <c r="Z539" s="112"/>
      <c r="AA539" s="112"/>
      <c r="AB539" s="112"/>
      <c r="AC539" s="112"/>
      <c r="AD539" s="112"/>
      <c r="AE539" s="112"/>
      <c r="AF539" s="112"/>
      <c r="AG539" s="112"/>
      <c r="AH539" s="112"/>
    </row>
    <row r="540" spans="2:34">
      <c r="B540" s="112"/>
      <c r="C540" s="233"/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  <c r="R540" s="112"/>
      <c r="S540" s="112"/>
      <c r="T540" s="112"/>
      <c r="U540" s="112"/>
      <c r="V540" s="112"/>
      <c r="W540" s="112"/>
      <c r="X540" s="112"/>
      <c r="Y540" s="112"/>
      <c r="Z540" s="112"/>
      <c r="AA540" s="112"/>
      <c r="AB540" s="112"/>
      <c r="AC540" s="112"/>
      <c r="AD540" s="112"/>
      <c r="AE540" s="112"/>
      <c r="AF540" s="112"/>
      <c r="AG540" s="112"/>
      <c r="AH540" s="112"/>
    </row>
    <row r="541" spans="2:34">
      <c r="B541" s="112"/>
      <c r="C541" s="233"/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2"/>
      <c r="U541" s="112"/>
      <c r="V541" s="112"/>
      <c r="W541" s="112"/>
      <c r="X541" s="112"/>
      <c r="Y541" s="112"/>
      <c r="Z541" s="112"/>
      <c r="AA541" s="112"/>
      <c r="AB541" s="112"/>
      <c r="AC541" s="112"/>
      <c r="AD541" s="112"/>
      <c r="AE541" s="112"/>
      <c r="AF541" s="112"/>
      <c r="AG541" s="112"/>
      <c r="AH541" s="112"/>
    </row>
    <row r="542" spans="2:34">
      <c r="B542" s="112"/>
      <c r="C542" s="233"/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112"/>
      <c r="W542" s="112"/>
      <c r="X542" s="112"/>
      <c r="Y542" s="112"/>
      <c r="Z542" s="112"/>
      <c r="AA542" s="112"/>
      <c r="AB542" s="112"/>
      <c r="AC542" s="112"/>
      <c r="AD542" s="112"/>
      <c r="AE542" s="112"/>
      <c r="AF542" s="112"/>
      <c r="AG542" s="112"/>
      <c r="AH542" s="112"/>
    </row>
    <row r="543" spans="2:34">
      <c r="B543" s="112"/>
      <c r="C543" s="233"/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112"/>
      <c r="W543" s="112"/>
      <c r="X543" s="112"/>
      <c r="Y543" s="112"/>
      <c r="Z543" s="112"/>
      <c r="AA543" s="112"/>
      <c r="AB543" s="112"/>
      <c r="AC543" s="112"/>
      <c r="AD543" s="112"/>
      <c r="AE543" s="112"/>
      <c r="AF543" s="112"/>
      <c r="AG543" s="112"/>
      <c r="AH543" s="112"/>
    </row>
    <row r="544" spans="2:34">
      <c r="B544" s="112"/>
      <c r="C544" s="233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112"/>
      <c r="W544" s="112"/>
      <c r="X544" s="112"/>
      <c r="Y544" s="112"/>
      <c r="Z544" s="112"/>
      <c r="AA544" s="112"/>
      <c r="AB544" s="112"/>
      <c r="AC544" s="112"/>
      <c r="AD544" s="112"/>
      <c r="AE544" s="112"/>
      <c r="AF544" s="112"/>
      <c r="AG544" s="112"/>
      <c r="AH544" s="112"/>
    </row>
    <row r="545" spans="2:34">
      <c r="B545" s="112"/>
      <c r="C545" s="233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2"/>
      <c r="Z545" s="112"/>
      <c r="AA545" s="112"/>
      <c r="AB545" s="112"/>
      <c r="AC545" s="112"/>
      <c r="AD545" s="112"/>
      <c r="AE545" s="112"/>
      <c r="AF545" s="112"/>
      <c r="AG545" s="112"/>
      <c r="AH545" s="112"/>
    </row>
    <row r="546" spans="2:34">
      <c r="B546" s="112"/>
      <c r="C546" s="233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112"/>
      <c r="W546" s="112"/>
      <c r="X546" s="112"/>
      <c r="Y546" s="112"/>
      <c r="Z546" s="112"/>
      <c r="AA546" s="112"/>
      <c r="AB546" s="112"/>
      <c r="AC546" s="112"/>
      <c r="AD546" s="112"/>
      <c r="AE546" s="112"/>
      <c r="AF546" s="112"/>
      <c r="AG546" s="112"/>
      <c r="AH546" s="112"/>
    </row>
    <row r="547" spans="2:34">
      <c r="B547" s="112"/>
      <c r="C547" s="233"/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112"/>
      <c r="W547" s="112"/>
      <c r="X547" s="112"/>
      <c r="Y547" s="112"/>
      <c r="Z547" s="112"/>
      <c r="AA547" s="112"/>
      <c r="AB547" s="112"/>
      <c r="AC547" s="112"/>
      <c r="AD547" s="112"/>
      <c r="AE547" s="112"/>
      <c r="AF547" s="112"/>
      <c r="AG547" s="112"/>
      <c r="AH547" s="112"/>
    </row>
    <row r="548" spans="2:34">
      <c r="B548" s="112"/>
      <c r="C548" s="233"/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112"/>
      <c r="W548" s="112"/>
      <c r="X548" s="112"/>
      <c r="Y548" s="112"/>
      <c r="Z548" s="112"/>
      <c r="AA548" s="112"/>
      <c r="AB548" s="112"/>
      <c r="AC548" s="112"/>
      <c r="AD548" s="112"/>
      <c r="AE548" s="112"/>
      <c r="AF548" s="112"/>
      <c r="AG548" s="112"/>
      <c r="AH548" s="112"/>
    </row>
    <row r="549" spans="2:34">
      <c r="B549" s="112"/>
      <c r="C549" s="233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112"/>
      <c r="W549" s="112"/>
      <c r="X549" s="112"/>
      <c r="Y549" s="112"/>
      <c r="Z549" s="112"/>
      <c r="AA549" s="112"/>
      <c r="AB549" s="112"/>
      <c r="AC549" s="112"/>
      <c r="AD549" s="112"/>
      <c r="AE549" s="112"/>
      <c r="AF549" s="112"/>
      <c r="AG549" s="112"/>
      <c r="AH549" s="112"/>
    </row>
    <row r="550" spans="2:34">
      <c r="B550" s="112"/>
      <c r="C550" s="233"/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2"/>
      <c r="U550" s="112"/>
      <c r="V550" s="112"/>
      <c r="W550" s="112"/>
      <c r="X550" s="112"/>
      <c r="Y550" s="112"/>
      <c r="Z550" s="112"/>
      <c r="AA550" s="112"/>
      <c r="AB550" s="112"/>
      <c r="AC550" s="112"/>
      <c r="AD550" s="112"/>
      <c r="AE550" s="112"/>
      <c r="AF550" s="112"/>
      <c r="AG550" s="112"/>
      <c r="AH550" s="112"/>
    </row>
    <row r="551" spans="2:34">
      <c r="B551" s="112"/>
      <c r="C551" s="233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112"/>
      <c r="W551" s="112"/>
      <c r="X551" s="112"/>
      <c r="Y551" s="112"/>
      <c r="Z551" s="112"/>
      <c r="AA551" s="112"/>
      <c r="AB551" s="112"/>
      <c r="AC551" s="112"/>
      <c r="AD551" s="112"/>
      <c r="AE551" s="112"/>
      <c r="AF551" s="112"/>
      <c r="AG551" s="112"/>
      <c r="AH551" s="112"/>
    </row>
    <row r="552" spans="2:34">
      <c r="B552" s="112"/>
      <c r="C552" s="233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112"/>
      <c r="W552" s="112"/>
      <c r="X552" s="112"/>
      <c r="Y552" s="112"/>
      <c r="Z552" s="112"/>
      <c r="AA552" s="112"/>
      <c r="AB552" s="112"/>
      <c r="AC552" s="112"/>
      <c r="AD552" s="112"/>
      <c r="AE552" s="112"/>
      <c r="AF552" s="112"/>
      <c r="AG552" s="112"/>
      <c r="AH552" s="112"/>
    </row>
    <row r="553" spans="2:34">
      <c r="B553" s="112"/>
      <c r="C553" s="233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112"/>
      <c r="W553" s="112"/>
      <c r="X553" s="112"/>
      <c r="Y553" s="112"/>
      <c r="Z553" s="112"/>
      <c r="AA553" s="112"/>
      <c r="AB553" s="112"/>
      <c r="AC553" s="112"/>
      <c r="AD553" s="112"/>
      <c r="AE553" s="112"/>
      <c r="AF553" s="112"/>
      <c r="AG553" s="112"/>
      <c r="AH553" s="112"/>
    </row>
    <row r="554" spans="2:34">
      <c r="B554" s="112"/>
      <c r="C554" s="233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112"/>
      <c r="W554" s="112"/>
      <c r="X554" s="112"/>
      <c r="Y554" s="112"/>
      <c r="Z554" s="112"/>
      <c r="AA554" s="112"/>
      <c r="AB554" s="112"/>
      <c r="AC554" s="112"/>
      <c r="AD554" s="112"/>
      <c r="AE554" s="112"/>
      <c r="AF554" s="112"/>
      <c r="AG554" s="112"/>
      <c r="AH554" s="112"/>
    </row>
    <row r="555" spans="2:34">
      <c r="B555" s="112"/>
      <c r="C555" s="233"/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112"/>
      <c r="W555" s="112"/>
      <c r="X555" s="112"/>
      <c r="Y555" s="112"/>
      <c r="Z555" s="112"/>
      <c r="AA555" s="112"/>
      <c r="AB555" s="112"/>
      <c r="AC555" s="112"/>
      <c r="AD555" s="112"/>
      <c r="AE555" s="112"/>
      <c r="AF555" s="112"/>
      <c r="AG555" s="112"/>
      <c r="AH555" s="112"/>
    </row>
    <row r="556" spans="2:34">
      <c r="B556" s="112"/>
      <c r="C556" s="233"/>
      <c r="D556" s="112"/>
      <c r="E556" s="112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112"/>
      <c r="W556" s="112"/>
      <c r="X556" s="112"/>
      <c r="Y556" s="112"/>
      <c r="Z556" s="112"/>
      <c r="AA556" s="112"/>
      <c r="AB556" s="112"/>
      <c r="AC556" s="112"/>
      <c r="AD556" s="112"/>
      <c r="AE556" s="112"/>
      <c r="AF556" s="112"/>
      <c r="AG556" s="112"/>
      <c r="AH556" s="112"/>
    </row>
    <row r="557" spans="2:34">
      <c r="B557" s="112"/>
      <c r="C557" s="233"/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112"/>
      <c r="W557" s="112"/>
      <c r="X557" s="112"/>
      <c r="Y557" s="112"/>
      <c r="Z557" s="112"/>
      <c r="AA557" s="112"/>
      <c r="AB557" s="112"/>
      <c r="AC557" s="112"/>
      <c r="AD557" s="112"/>
      <c r="AE557" s="112"/>
      <c r="AF557" s="112"/>
      <c r="AG557" s="112"/>
      <c r="AH557" s="112"/>
    </row>
    <row r="558" spans="2:34">
      <c r="B558" s="112"/>
      <c r="C558" s="233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112"/>
      <c r="W558" s="112"/>
      <c r="X558" s="112"/>
      <c r="Y558" s="112"/>
      <c r="Z558" s="112"/>
      <c r="AA558" s="112"/>
      <c r="AB558" s="112"/>
      <c r="AC558" s="112"/>
      <c r="AD558" s="112"/>
      <c r="AE558" s="112"/>
      <c r="AF558" s="112"/>
      <c r="AG558" s="112"/>
      <c r="AH558" s="112"/>
    </row>
    <row r="559" spans="2:34">
      <c r="B559" s="112"/>
      <c r="C559" s="233"/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2"/>
      <c r="U559" s="112"/>
      <c r="V559" s="112"/>
      <c r="W559" s="112"/>
      <c r="X559" s="112"/>
      <c r="Y559" s="112"/>
      <c r="Z559" s="112"/>
      <c r="AA559" s="112"/>
      <c r="AB559" s="112"/>
      <c r="AC559" s="112"/>
      <c r="AD559" s="112"/>
      <c r="AE559" s="112"/>
      <c r="AF559" s="112"/>
      <c r="AG559" s="112"/>
      <c r="AH559" s="112"/>
    </row>
    <row r="560" spans="2:34">
      <c r="B560" s="112"/>
      <c r="C560" s="233"/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2"/>
      <c r="U560" s="112"/>
      <c r="V560" s="112"/>
      <c r="W560" s="112"/>
      <c r="X560" s="112"/>
      <c r="Y560" s="112"/>
      <c r="Z560" s="112"/>
      <c r="AA560" s="112"/>
      <c r="AB560" s="112"/>
      <c r="AC560" s="112"/>
      <c r="AD560" s="112"/>
      <c r="AE560" s="112"/>
      <c r="AF560" s="112"/>
      <c r="AG560" s="112"/>
      <c r="AH560" s="112"/>
    </row>
    <row r="561" spans="2:34">
      <c r="B561" s="112"/>
      <c r="C561" s="233"/>
      <c r="D561" s="112"/>
      <c r="E561" s="112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2"/>
      <c r="U561" s="112"/>
      <c r="V561" s="112"/>
      <c r="W561" s="112"/>
      <c r="X561" s="112"/>
      <c r="Y561" s="112"/>
      <c r="Z561" s="112"/>
      <c r="AA561" s="112"/>
      <c r="AB561" s="112"/>
      <c r="AC561" s="112"/>
      <c r="AD561" s="112"/>
      <c r="AE561" s="112"/>
      <c r="AF561" s="112"/>
      <c r="AG561" s="112"/>
      <c r="AH561" s="112"/>
    </row>
    <row r="562" spans="2:34">
      <c r="B562" s="112"/>
      <c r="C562" s="233"/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2"/>
      <c r="U562" s="112"/>
      <c r="V562" s="112"/>
      <c r="W562" s="112"/>
      <c r="X562" s="112"/>
      <c r="Y562" s="112"/>
      <c r="Z562" s="112"/>
      <c r="AA562" s="112"/>
      <c r="AB562" s="112"/>
      <c r="AC562" s="112"/>
      <c r="AD562" s="112"/>
      <c r="AE562" s="112"/>
      <c r="AF562" s="112"/>
      <c r="AG562" s="112"/>
      <c r="AH562" s="112"/>
    </row>
    <row r="563" spans="2:34">
      <c r="B563" s="112"/>
      <c r="C563" s="233"/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2"/>
      <c r="U563" s="112"/>
      <c r="V563" s="112"/>
      <c r="W563" s="112"/>
      <c r="X563" s="112"/>
      <c r="Y563" s="112"/>
      <c r="Z563" s="112"/>
      <c r="AA563" s="112"/>
      <c r="AB563" s="112"/>
      <c r="AC563" s="112"/>
      <c r="AD563" s="112"/>
      <c r="AE563" s="112"/>
      <c r="AF563" s="112"/>
      <c r="AG563" s="112"/>
      <c r="AH563" s="112"/>
    </row>
    <row r="564" spans="2:34">
      <c r="B564" s="112"/>
      <c r="C564" s="233"/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2"/>
      <c r="V564" s="112"/>
      <c r="W564" s="112"/>
      <c r="X564" s="112"/>
      <c r="Y564" s="112"/>
      <c r="Z564" s="112"/>
      <c r="AA564" s="112"/>
      <c r="AB564" s="112"/>
      <c r="AC564" s="112"/>
      <c r="AD564" s="112"/>
      <c r="AE564" s="112"/>
      <c r="AF564" s="112"/>
      <c r="AG564" s="112"/>
      <c r="AH564" s="112"/>
    </row>
    <row r="565" spans="2:34">
      <c r="B565" s="112"/>
      <c r="C565" s="233"/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2"/>
      <c r="U565" s="112"/>
      <c r="V565" s="112"/>
      <c r="W565" s="112"/>
      <c r="X565" s="112"/>
      <c r="Y565" s="112"/>
      <c r="Z565" s="112"/>
      <c r="AA565" s="112"/>
      <c r="AB565" s="112"/>
      <c r="AC565" s="112"/>
      <c r="AD565" s="112"/>
      <c r="AE565" s="112"/>
      <c r="AF565" s="112"/>
      <c r="AG565" s="112"/>
      <c r="AH565" s="112"/>
    </row>
    <row r="566" spans="2:34">
      <c r="B566" s="112"/>
      <c r="C566" s="233"/>
      <c r="D566" s="112"/>
      <c r="E566" s="112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2"/>
      <c r="U566" s="112"/>
      <c r="V566" s="112"/>
      <c r="W566" s="112"/>
      <c r="X566" s="112"/>
      <c r="Y566" s="112"/>
      <c r="Z566" s="112"/>
      <c r="AA566" s="112"/>
      <c r="AB566" s="112"/>
      <c r="AC566" s="112"/>
      <c r="AD566" s="112"/>
      <c r="AE566" s="112"/>
      <c r="AF566" s="112"/>
      <c r="AG566" s="112"/>
      <c r="AH566" s="112"/>
    </row>
    <row r="567" spans="2:34">
      <c r="B567" s="112"/>
      <c r="C567" s="233"/>
      <c r="D567" s="112"/>
      <c r="E567" s="112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  <c r="R567" s="112"/>
      <c r="S567" s="112"/>
      <c r="T567" s="112"/>
      <c r="U567" s="112"/>
      <c r="V567" s="112"/>
      <c r="W567" s="112"/>
      <c r="X567" s="112"/>
      <c r="Y567" s="112"/>
      <c r="Z567" s="112"/>
      <c r="AA567" s="112"/>
      <c r="AB567" s="112"/>
      <c r="AC567" s="112"/>
      <c r="AD567" s="112"/>
      <c r="AE567" s="112"/>
      <c r="AF567" s="112"/>
      <c r="AG567" s="112"/>
      <c r="AH567" s="112"/>
    </row>
    <row r="568" spans="2:34">
      <c r="B568" s="112"/>
      <c r="C568" s="233"/>
      <c r="D568" s="112"/>
      <c r="E568" s="112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  <c r="R568" s="112"/>
      <c r="S568" s="112"/>
      <c r="T568" s="112"/>
      <c r="U568" s="112"/>
      <c r="V568" s="112"/>
      <c r="W568" s="112"/>
      <c r="X568" s="112"/>
      <c r="Y568" s="112"/>
      <c r="Z568" s="112"/>
      <c r="AA568" s="112"/>
      <c r="AB568" s="112"/>
      <c r="AC568" s="112"/>
      <c r="AD568" s="112"/>
      <c r="AE568" s="112"/>
      <c r="AF568" s="112"/>
      <c r="AG568" s="112"/>
      <c r="AH568" s="112"/>
    </row>
    <row r="569" spans="2:34">
      <c r="B569" s="112"/>
      <c r="C569" s="233"/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2"/>
      <c r="U569" s="112"/>
      <c r="V569" s="112"/>
      <c r="W569" s="112"/>
      <c r="X569" s="112"/>
      <c r="Y569" s="112"/>
      <c r="Z569" s="112"/>
      <c r="AA569" s="112"/>
      <c r="AB569" s="112"/>
      <c r="AC569" s="112"/>
      <c r="AD569" s="112"/>
      <c r="AE569" s="112"/>
      <c r="AF569" s="112"/>
      <c r="AG569" s="112"/>
      <c r="AH569" s="112"/>
    </row>
    <row r="570" spans="2:34">
      <c r="B570" s="112"/>
      <c r="C570" s="233"/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2"/>
      <c r="U570" s="112"/>
      <c r="V570" s="112"/>
      <c r="W570" s="112"/>
      <c r="X570" s="112"/>
      <c r="Y570" s="112"/>
      <c r="Z570" s="112"/>
      <c r="AA570" s="112"/>
      <c r="AB570" s="112"/>
      <c r="AC570" s="112"/>
      <c r="AD570" s="112"/>
      <c r="AE570" s="112"/>
      <c r="AF570" s="112"/>
      <c r="AG570" s="112"/>
      <c r="AH570" s="112"/>
    </row>
    <row r="571" spans="2:34">
      <c r="B571" s="112"/>
      <c r="C571" s="233"/>
      <c r="D571" s="112"/>
      <c r="E571" s="112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2"/>
      <c r="U571" s="112"/>
      <c r="V571" s="112"/>
      <c r="W571" s="112"/>
      <c r="X571" s="112"/>
      <c r="Y571" s="112"/>
      <c r="Z571" s="112"/>
      <c r="AA571" s="112"/>
      <c r="AB571" s="112"/>
      <c r="AC571" s="112"/>
      <c r="AD571" s="112"/>
      <c r="AE571" s="112"/>
      <c r="AF571" s="112"/>
      <c r="AG571" s="112"/>
      <c r="AH571" s="112"/>
    </row>
    <row r="572" spans="2:34">
      <c r="B572" s="112"/>
      <c r="C572" s="233"/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2"/>
      <c r="U572" s="112"/>
      <c r="V572" s="112"/>
      <c r="W572" s="112"/>
      <c r="X572" s="112"/>
      <c r="Y572" s="112"/>
      <c r="Z572" s="112"/>
      <c r="AA572" s="112"/>
      <c r="AB572" s="112"/>
      <c r="AC572" s="112"/>
      <c r="AD572" s="112"/>
      <c r="AE572" s="112"/>
      <c r="AF572" s="112"/>
      <c r="AG572" s="112"/>
      <c r="AH572" s="112"/>
    </row>
    <row r="573" spans="2:34">
      <c r="B573" s="112"/>
      <c r="C573" s="233"/>
      <c r="D573" s="112"/>
      <c r="E573" s="112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  <c r="R573" s="112"/>
      <c r="S573" s="112"/>
      <c r="T573" s="112"/>
      <c r="U573" s="112"/>
      <c r="V573" s="112"/>
      <c r="W573" s="112"/>
      <c r="X573" s="112"/>
      <c r="Y573" s="112"/>
      <c r="Z573" s="112"/>
      <c r="AA573" s="112"/>
      <c r="AB573" s="112"/>
      <c r="AC573" s="112"/>
      <c r="AD573" s="112"/>
      <c r="AE573" s="112"/>
      <c r="AF573" s="112"/>
      <c r="AG573" s="112"/>
      <c r="AH573" s="112"/>
    </row>
    <row r="574" spans="2:34">
      <c r="B574" s="112"/>
      <c r="C574" s="233"/>
      <c r="D574" s="112"/>
      <c r="E574" s="112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2"/>
      <c r="U574" s="112"/>
      <c r="V574" s="112"/>
      <c r="W574" s="112"/>
      <c r="X574" s="112"/>
      <c r="Y574" s="112"/>
      <c r="Z574" s="112"/>
      <c r="AA574" s="112"/>
      <c r="AB574" s="112"/>
      <c r="AC574" s="112"/>
      <c r="AD574" s="112"/>
      <c r="AE574" s="112"/>
      <c r="AF574" s="112"/>
      <c r="AG574" s="112"/>
      <c r="AH574" s="112"/>
    </row>
    <row r="575" spans="2:34">
      <c r="B575" s="112"/>
      <c r="C575" s="233"/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2"/>
      <c r="U575" s="112"/>
      <c r="V575" s="112"/>
      <c r="W575" s="112"/>
      <c r="X575" s="112"/>
      <c r="Y575" s="112"/>
      <c r="Z575" s="112"/>
      <c r="AA575" s="112"/>
      <c r="AB575" s="112"/>
      <c r="AC575" s="112"/>
      <c r="AD575" s="112"/>
      <c r="AE575" s="112"/>
      <c r="AF575" s="112"/>
      <c r="AG575" s="112"/>
      <c r="AH575" s="112"/>
    </row>
    <row r="576" spans="2:34">
      <c r="B576" s="112"/>
      <c r="C576" s="233"/>
      <c r="D576" s="112"/>
      <c r="E576" s="112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/>
      <c r="AF576" s="112"/>
      <c r="AG576" s="112"/>
      <c r="AH576" s="112"/>
    </row>
    <row r="577" spans="2:34">
      <c r="B577" s="112"/>
      <c r="C577" s="233"/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/>
      <c r="AF577" s="112"/>
      <c r="AG577" s="112"/>
      <c r="AH577" s="112"/>
    </row>
    <row r="578" spans="2:34">
      <c r="B578" s="112"/>
      <c r="C578" s="233"/>
      <c r="D578" s="112"/>
      <c r="E578" s="112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/>
      <c r="AF578" s="112"/>
      <c r="AG578" s="112"/>
      <c r="AH578" s="112"/>
    </row>
    <row r="579" spans="2:34">
      <c r="B579" s="112"/>
      <c r="C579" s="233"/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112"/>
      <c r="W579" s="112"/>
      <c r="X579" s="112"/>
      <c r="Y579" s="112"/>
      <c r="Z579" s="112"/>
      <c r="AA579" s="112"/>
      <c r="AB579" s="112"/>
      <c r="AC579" s="112"/>
      <c r="AD579" s="112"/>
      <c r="AE579" s="112"/>
      <c r="AF579" s="112"/>
      <c r="AG579" s="112"/>
      <c r="AH579" s="112"/>
    </row>
    <row r="580" spans="2:34">
      <c r="B580" s="112"/>
      <c r="C580" s="233"/>
      <c r="D580" s="112"/>
      <c r="E580" s="112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  <c r="R580" s="112"/>
      <c r="S580" s="112"/>
      <c r="T580" s="112"/>
      <c r="U580" s="112"/>
      <c r="V580" s="112"/>
      <c r="W580" s="112"/>
      <c r="X580" s="112"/>
      <c r="Y580" s="112"/>
      <c r="Z580" s="112"/>
      <c r="AA580" s="112"/>
      <c r="AB580" s="112"/>
      <c r="AC580" s="112"/>
      <c r="AD580" s="112"/>
      <c r="AE580" s="112"/>
      <c r="AF580" s="112"/>
      <c r="AG580" s="112"/>
      <c r="AH580" s="112"/>
    </row>
    <row r="581" spans="2:34">
      <c r="B581" s="112"/>
      <c r="C581" s="233"/>
      <c r="D581" s="112"/>
      <c r="E581" s="112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  <c r="R581" s="112"/>
      <c r="S581" s="112"/>
      <c r="T581" s="112"/>
      <c r="U581" s="112"/>
      <c r="V581" s="112"/>
      <c r="W581" s="112"/>
      <c r="X581" s="112"/>
      <c r="Y581" s="112"/>
      <c r="Z581" s="112"/>
      <c r="AA581" s="112"/>
      <c r="AB581" s="112"/>
      <c r="AC581" s="112"/>
      <c r="AD581" s="112"/>
      <c r="AE581" s="112"/>
      <c r="AF581" s="112"/>
      <c r="AG581" s="112"/>
      <c r="AH581" s="112"/>
    </row>
    <row r="582" spans="2:34">
      <c r="B582" s="112"/>
      <c r="C582" s="233"/>
      <c r="D582" s="112"/>
      <c r="E582" s="112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2"/>
      <c r="U582" s="112"/>
      <c r="V582" s="112"/>
      <c r="W582" s="112"/>
      <c r="X582" s="112"/>
      <c r="Y582" s="112"/>
      <c r="Z582" s="112"/>
      <c r="AA582" s="112"/>
      <c r="AB582" s="112"/>
      <c r="AC582" s="112"/>
      <c r="AD582" s="112"/>
      <c r="AE582" s="112"/>
      <c r="AF582" s="112"/>
      <c r="AG582" s="112"/>
      <c r="AH582" s="112"/>
    </row>
    <row r="583" spans="2:34">
      <c r="B583" s="112"/>
      <c r="C583" s="233"/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2"/>
      <c r="U583" s="112"/>
      <c r="V583" s="112"/>
      <c r="W583" s="112"/>
      <c r="X583" s="112"/>
      <c r="Y583" s="112"/>
      <c r="Z583" s="112"/>
      <c r="AA583" s="112"/>
      <c r="AB583" s="112"/>
      <c r="AC583" s="112"/>
      <c r="AD583" s="112"/>
      <c r="AE583" s="112"/>
      <c r="AF583" s="112"/>
      <c r="AG583" s="112"/>
      <c r="AH583" s="112"/>
    </row>
    <row r="584" spans="2:34">
      <c r="B584" s="112"/>
      <c r="C584" s="233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2"/>
      <c r="U584" s="112"/>
      <c r="V584" s="112"/>
      <c r="W584" s="112"/>
      <c r="X584" s="112"/>
      <c r="Y584" s="112"/>
      <c r="Z584" s="112"/>
      <c r="AA584" s="112"/>
      <c r="AB584" s="112"/>
      <c r="AC584" s="112"/>
      <c r="AD584" s="112"/>
      <c r="AE584" s="112"/>
      <c r="AF584" s="112"/>
      <c r="AG584" s="112"/>
      <c r="AH584" s="112"/>
    </row>
    <row r="585" spans="2:34">
      <c r="B585" s="112"/>
      <c r="C585" s="233"/>
      <c r="D585" s="112"/>
      <c r="E585" s="112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2"/>
      <c r="U585" s="112"/>
      <c r="V585" s="112"/>
      <c r="W585" s="112"/>
      <c r="X585" s="112"/>
      <c r="Y585" s="112"/>
      <c r="Z585" s="112"/>
      <c r="AA585" s="112"/>
      <c r="AB585" s="112"/>
      <c r="AC585" s="112"/>
      <c r="AD585" s="112"/>
      <c r="AE585" s="112"/>
      <c r="AF585" s="112"/>
      <c r="AG585" s="112"/>
      <c r="AH585" s="112"/>
    </row>
    <row r="586" spans="2:34">
      <c r="B586" s="112"/>
      <c r="C586" s="233"/>
      <c r="D586" s="112"/>
      <c r="E586" s="112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  <c r="R586" s="112"/>
      <c r="S586" s="112"/>
      <c r="T586" s="112"/>
      <c r="U586" s="112"/>
      <c r="V586" s="112"/>
      <c r="W586" s="112"/>
      <c r="X586" s="112"/>
      <c r="Y586" s="112"/>
      <c r="Z586" s="112"/>
      <c r="AA586" s="112"/>
      <c r="AB586" s="112"/>
      <c r="AC586" s="112"/>
      <c r="AD586" s="112"/>
      <c r="AE586" s="112"/>
      <c r="AF586" s="112"/>
      <c r="AG586" s="112"/>
      <c r="AH586" s="112"/>
    </row>
    <row r="587" spans="2:34">
      <c r="B587" s="112"/>
      <c r="C587" s="233"/>
      <c r="D587" s="112"/>
      <c r="E587" s="112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  <c r="R587" s="112"/>
      <c r="S587" s="112"/>
      <c r="T587" s="112"/>
      <c r="U587" s="112"/>
      <c r="V587" s="112"/>
      <c r="W587" s="112"/>
      <c r="X587" s="112"/>
      <c r="Y587" s="112"/>
      <c r="Z587" s="112"/>
      <c r="AA587" s="112"/>
      <c r="AB587" s="112"/>
      <c r="AC587" s="112"/>
      <c r="AD587" s="112"/>
      <c r="AE587" s="112"/>
      <c r="AF587" s="112"/>
      <c r="AG587" s="112"/>
      <c r="AH587" s="112"/>
    </row>
    <row r="588" spans="2:34">
      <c r="B588" s="112"/>
      <c r="C588" s="233"/>
      <c r="D588" s="112"/>
      <c r="E588" s="112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/>
      <c r="AF588" s="112"/>
      <c r="AG588" s="112"/>
      <c r="AH588" s="112"/>
    </row>
    <row r="589" spans="2:34">
      <c r="B589" s="112"/>
      <c r="C589" s="233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/>
      <c r="AF589" s="112"/>
      <c r="AG589" s="112"/>
      <c r="AH589" s="112"/>
    </row>
    <row r="590" spans="2:34">
      <c r="B590" s="112"/>
      <c r="C590" s="233"/>
      <c r="D590" s="112"/>
      <c r="E590" s="112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112"/>
      <c r="W590" s="112"/>
      <c r="X590" s="112"/>
      <c r="Y590" s="112"/>
      <c r="Z590" s="112"/>
      <c r="AA590" s="112"/>
      <c r="AB590" s="112"/>
      <c r="AC590" s="112"/>
      <c r="AD590" s="112"/>
      <c r="AE590" s="112"/>
      <c r="AF590" s="112"/>
      <c r="AG590" s="112"/>
      <c r="AH590" s="112"/>
    </row>
    <row r="591" spans="2:34">
      <c r="B591" s="112"/>
      <c r="C591" s="233"/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2"/>
      <c r="U591" s="112"/>
      <c r="V591" s="112"/>
      <c r="W591" s="112"/>
      <c r="X591" s="112"/>
      <c r="Y591" s="112"/>
      <c r="Z591" s="112"/>
      <c r="AA591" s="112"/>
      <c r="AB591" s="112"/>
      <c r="AC591" s="112"/>
      <c r="AD591" s="112"/>
      <c r="AE591" s="112"/>
      <c r="AF591" s="112"/>
      <c r="AG591" s="112"/>
      <c r="AH591" s="112"/>
    </row>
    <row r="592" spans="2:34">
      <c r="B592" s="112"/>
      <c r="C592" s="233"/>
      <c r="D592" s="112"/>
      <c r="E592" s="112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  <c r="R592" s="112"/>
      <c r="S592" s="112"/>
      <c r="T592" s="112"/>
      <c r="U592" s="112"/>
      <c r="V592" s="112"/>
      <c r="W592" s="112"/>
      <c r="X592" s="112"/>
      <c r="Y592" s="112"/>
      <c r="Z592" s="112"/>
      <c r="AA592" s="112"/>
      <c r="AB592" s="112"/>
      <c r="AC592" s="112"/>
      <c r="AD592" s="112"/>
      <c r="AE592" s="112"/>
      <c r="AF592" s="112"/>
      <c r="AG592" s="112"/>
      <c r="AH592" s="112"/>
    </row>
    <row r="593" spans="2:34">
      <c r="B593" s="112"/>
      <c r="C593" s="233"/>
      <c r="D593" s="112"/>
      <c r="E593" s="112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2"/>
      <c r="U593" s="112"/>
      <c r="V593" s="112"/>
      <c r="W593" s="112"/>
      <c r="X593" s="112"/>
      <c r="Y593" s="112"/>
      <c r="Z593" s="112"/>
      <c r="AA593" s="112"/>
      <c r="AB593" s="112"/>
      <c r="AC593" s="112"/>
      <c r="AD593" s="112"/>
      <c r="AE593" s="112"/>
      <c r="AF593" s="112"/>
      <c r="AG593" s="112"/>
      <c r="AH593" s="112"/>
    </row>
    <row r="594" spans="2:34">
      <c r="B594" s="112"/>
      <c r="C594" s="233"/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2"/>
      <c r="U594" s="112"/>
      <c r="V594" s="112"/>
      <c r="W594" s="112"/>
      <c r="X594" s="112"/>
      <c r="Y594" s="112"/>
      <c r="Z594" s="112"/>
      <c r="AA594" s="112"/>
      <c r="AB594" s="112"/>
      <c r="AC594" s="112"/>
      <c r="AD594" s="112"/>
      <c r="AE594" s="112"/>
      <c r="AF594" s="112"/>
      <c r="AG594" s="112"/>
      <c r="AH594" s="112"/>
    </row>
    <row r="595" spans="2:34">
      <c r="B595" s="112"/>
      <c r="C595" s="233"/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2"/>
      <c r="U595" s="112"/>
      <c r="V595" s="112"/>
      <c r="W595" s="112"/>
      <c r="X595" s="112"/>
      <c r="Y595" s="112"/>
      <c r="Z595" s="112"/>
      <c r="AA595" s="112"/>
      <c r="AB595" s="112"/>
      <c r="AC595" s="112"/>
      <c r="AD595" s="112"/>
      <c r="AE595" s="112"/>
      <c r="AF595" s="112"/>
      <c r="AG595" s="112"/>
      <c r="AH595" s="112"/>
    </row>
    <row r="596" spans="2:34">
      <c r="B596" s="112"/>
      <c r="C596" s="233"/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2"/>
      <c r="U596" s="112"/>
      <c r="V596" s="112"/>
      <c r="W596" s="112"/>
      <c r="X596" s="112"/>
      <c r="Y596" s="112"/>
      <c r="Z596" s="112"/>
      <c r="AA596" s="112"/>
      <c r="AB596" s="112"/>
      <c r="AC596" s="112"/>
      <c r="AD596" s="112"/>
      <c r="AE596" s="112"/>
      <c r="AF596" s="112"/>
      <c r="AG596" s="112"/>
      <c r="AH596" s="112"/>
    </row>
    <row r="597" spans="2:34">
      <c r="B597" s="112"/>
      <c r="C597" s="233"/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2"/>
      <c r="U597" s="112"/>
      <c r="V597" s="112"/>
      <c r="W597" s="112"/>
      <c r="X597" s="112"/>
      <c r="Y597" s="112"/>
      <c r="Z597" s="112"/>
      <c r="AA597" s="112"/>
      <c r="AB597" s="112"/>
      <c r="AC597" s="112"/>
      <c r="AD597" s="112"/>
      <c r="AE597" s="112"/>
      <c r="AF597" s="112"/>
      <c r="AG597" s="112"/>
      <c r="AH597" s="112"/>
    </row>
    <row r="598" spans="2:34">
      <c r="B598" s="112"/>
      <c r="C598" s="233"/>
      <c r="D598" s="112"/>
      <c r="E598" s="112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2"/>
      <c r="U598" s="112"/>
      <c r="V598" s="112"/>
      <c r="W598" s="112"/>
      <c r="X598" s="112"/>
      <c r="Y598" s="112"/>
      <c r="Z598" s="112"/>
      <c r="AA598" s="112"/>
      <c r="AB598" s="112"/>
      <c r="AC598" s="112"/>
      <c r="AD598" s="112"/>
      <c r="AE598" s="112"/>
      <c r="AF598" s="112"/>
      <c r="AG598" s="112"/>
      <c r="AH598" s="112"/>
    </row>
    <row r="599" spans="2:34">
      <c r="B599" s="112"/>
      <c r="C599" s="233"/>
      <c r="D599" s="112"/>
      <c r="E599" s="112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/>
      <c r="AF599" s="112"/>
      <c r="AG599" s="112"/>
      <c r="AH599" s="112"/>
    </row>
    <row r="600" spans="2:34">
      <c r="B600" s="112"/>
      <c r="C600" s="233"/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2"/>
      <c r="U600" s="112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/>
      <c r="AF600" s="112"/>
      <c r="AG600" s="112"/>
      <c r="AH600" s="112"/>
    </row>
    <row r="601" spans="2:34">
      <c r="B601" s="112"/>
      <c r="C601" s="233"/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2"/>
      <c r="U601" s="112"/>
      <c r="V601" s="112"/>
      <c r="W601" s="112"/>
      <c r="X601" s="112"/>
      <c r="Y601" s="112"/>
      <c r="Z601" s="112"/>
      <c r="AA601" s="112"/>
      <c r="AB601" s="112"/>
      <c r="AC601" s="112"/>
      <c r="AD601" s="112"/>
      <c r="AE601" s="112"/>
      <c r="AF601" s="112"/>
      <c r="AG601" s="112"/>
      <c r="AH601" s="112"/>
    </row>
    <row r="602" spans="2:34">
      <c r="B602" s="112"/>
      <c r="C602" s="233"/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2"/>
      <c r="U602" s="112"/>
      <c r="V602" s="112"/>
      <c r="W602" s="112"/>
      <c r="X602" s="112"/>
      <c r="Y602" s="112"/>
      <c r="Z602" s="112"/>
      <c r="AA602" s="112"/>
      <c r="AB602" s="112"/>
      <c r="AC602" s="112"/>
      <c r="AD602" s="112"/>
      <c r="AE602" s="112"/>
      <c r="AF602" s="112"/>
      <c r="AG602" s="112"/>
      <c r="AH602" s="112"/>
    </row>
    <row r="603" spans="2:34">
      <c r="B603" s="112"/>
      <c r="C603" s="233"/>
      <c r="D603" s="112"/>
      <c r="E603" s="112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  <c r="R603" s="112"/>
      <c r="S603" s="112"/>
      <c r="T603" s="112"/>
      <c r="U603" s="112"/>
      <c r="V603" s="112"/>
      <c r="W603" s="112"/>
      <c r="X603" s="112"/>
      <c r="Y603" s="112"/>
      <c r="Z603" s="112"/>
      <c r="AA603" s="112"/>
      <c r="AB603" s="112"/>
      <c r="AC603" s="112"/>
      <c r="AD603" s="112"/>
      <c r="AE603" s="112"/>
      <c r="AF603" s="112"/>
      <c r="AG603" s="112"/>
      <c r="AH603" s="112"/>
    </row>
    <row r="604" spans="2:34">
      <c r="B604" s="112"/>
      <c r="C604" s="233"/>
      <c r="D604" s="112"/>
      <c r="E604" s="112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  <c r="S604" s="112"/>
      <c r="T604" s="112"/>
      <c r="U604" s="112"/>
      <c r="V604" s="112"/>
      <c r="W604" s="112"/>
      <c r="X604" s="112"/>
      <c r="Y604" s="112"/>
      <c r="Z604" s="112"/>
      <c r="AA604" s="112"/>
      <c r="AB604" s="112"/>
      <c r="AC604" s="112"/>
      <c r="AD604" s="112"/>
      <c r="AE604" s="112"/>
      <c r="AF604" s="112"/>
      <c r="AG604" s="112"/>
      <c r="AH604" s="112"/>
    </row>
    <row r="605" spans="2:34">
      <c r="B605" s="112"/>
      <c r="C605" s="233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2"/>
      <c r="U605" s="112"/>
      <c r="V605" s="112"/>
      <c r="W605" s="112"/>
      <c r="X605" s="112"/>
      <c r="Y605" s="112"/>
      <c r="Z605" s="112"/>
      <c r="AA605" s="112"/>
      <c r="AB605" s="112"/>
      <c r="AC605" s="112"/>
      <c r="AD605" s="112"/>
      <c r="AE605" s="112"/>
      <c r="AF605" s="112"/>
      <c r="AG605" s="112"/>
      <c r="AH605" s="112"/>
    </row>
    <row r="606" spans="2:34">
      <c r="B606" s="112"/>
      <c r="C606" s="233"/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2"/>
      <c r="U606" s="112"/>
      <c r="V606" s="112"/>
      <c r="W606" s="112"/>
      <c r="X606" s="112"/>
      <c r="Y606" s="112"/>
      <c r="Z606" s="112"/>
      <c r="AA606" s="112"/>
      <c r="AB606" s="112"/>
      <c r="AC606" s="112"/>
      <c r="AD606" s="112"/>
      <c r="AE606" s="112"/>
      <c r="AF606" s="112"/>
      <c r="AG606" s="112"/>
      <c r="AH606" s="112"/>
    </row>
    <row r="607" spans="2:34">
      <c r="B607" s="112"/>
      <c r="C607" s="233"/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2"/>
      <c r="U607" s="112"/>
      <c r="V607" s="112"/>
      <c r="W607" s="112"/>
      <c r="X607" s="112"/>
      <c r="Y607" s="112"/>
      <c r="Z607" s="112"/>
      <c r="AA607" s="112"/>
      <c r="AB607" s="112"/>
      <c r="AC607" s="112"/>
      <c r="AD607" s="112"/>
      <c r="AE607" s="112"/>
      <c r="AF607" s="112"/>
      <c r="AG607" s="112"/>
      <c r="AH607" s="112"/>
    </row>
    <row r="608" spans="2:34">
      <c r="B608" s="112"/>
      <c r="C608" s="233"/>
      <c r="D608" s="112"/>
      <c r="E608" s="112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  <c r="R608" s="112"/>
      <c r="S608" s="112"/>
      <c r="T608" s="112"/>
      <c r="U608" s="112"/>
      <c r="V608" s="112"/>
      <c r="W608" s="112"/>
      <c r="X608" s="112"/>
      <c r="Y608" s="112"/>
      <c r="Z608" s="112"/>
      <c r="AA608" s="112"/>
      <c r="AB608" s="112"/>
      <c r="AC608" s="112"/>
      <c r="AD608" s="112"/>
      <c r="AE608" s="112"/>
      <c r="AF608" s="112"/>
      <c r="AG608" s="112"/>
      <c r="AH608" s="112"/>
    </row>
    <row r="609" spans="2:34">
      <c r="B609" s="112"/>
      <c r="C609" s="233"/>
      <c r="D609" s="112"/>
      <c r="E609" s="112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  <c r="R609" s="112"/>
      <c r="S609" s="112"/>
      <c r="T609" s="112"/>
      <c r="U609" s="112"/>
      <c r="V609" s="112"/>
      <c r="W609" s="112"/>
      <c r="X609" s="112"/>
      <c r="Y609" s="112"/>
      <c r="Z609" s="112"/>
      <c r="AA609" s="112"/>
      <c r="AB609" s="112"/>
      <c r="AC609" s="112"/>
      <c r="AD609" s="112"/>
      <c r="AE609" s="112"/>
      <c r="AF609" s="112"/>
      <c r="AG609" s="112"/>
      <c r="AH609" s="112"/>
    </row>
    <row r="610" spans="2:34">
      <c r="B610" s="112"/>
      <c r="C610" s="233"/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2"/>
      <c r="U610" s="112"/>
      <c r="V610" s="112"/>
      <c r="W610" s="112"/>
      <c r="X610" s="112"/>
      <c r="Y610" s="112"/>
      <c r="Z610" s="112"/>
      <c r="AA610" s="112"/>
      <c r="AB610" s="112"/>
      <c r="AC610" s="112"/>
      <c r="AD610" s="112"/>
      <c r="AE610" s="112"/>
      <c r="AF610" s="112"/>
      <c r="AG610" s="112"/>
      <c r="AH610" s="112"/>
    </row>
    <row r="611" spans="2:34">
      <c r="B611" s="112"/>
      <c r="C611" s="233"/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2"/>
      <c r="U611" s="112"/>
      <c r="V611" s="112"/>
      <c r="W611" s="112"/>
      <c r="X611" s="112"/>
      <c r="Y611" s="112"/>
      <c r="Z611" s="112"/>
      <c r="AA611" s="112"/>
      <c r="AB611" s="112"/>
      <c r="AC611" s="112"/>
      <c r="AD611" s="112"/>
      <c r="AE611" s="112"/>
      <c r="AF611" s="112"/>
      <c r="AG611" s="112"/>
      <c r="AH611" s="112"/>
    </row>
    <row r="612" spans="2:34">
      <c r="B612" s="112"/>
      <c r="C612" s="233"/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2"/>
      <c r="U612" s="112"/>
      <c r="V612" s="112"/>
      <c r="W612" s="112"/>
      <c r="X612" s="112"/>
      <c r="Y612" s="112"/>
      <c r="Z612" s="112"/>
      <c r="AA612" s="112"/>
      <c r="AB612" s="112"/>
      <c r="AC612" s="112"/>
      <c r="AD612" s="112"/>
      <c r="AE612" s="112"/>
      <c r="AF612" s="112"/>
      <c r="AG612" s="112"/>
      <c r="AH612" s="112"/>
    </row>
    <row r="613" spans="2:34">
      <c r="B613" s="112"/>
      <c r="C613" s="233"/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2"/>
      <c r="U613" s="112"/>
      <c r="V613" s="112"/>
      <c r="W613" s="112"/>
      <c r="X613" s="112"/>
      <c r="Y613" s="112"/>
      <c r="Z613" s="112"/>
      <c r="AA613" s="112"/>
      <c r="AB613" s="112"/>
      <c r="AC613" s="112"/>
      <c r="AD613" s="112"/>
      <c r="AE613" s="112"/>
      <c r="AF613" s="112"/>
      <c r="AG613" s="112"/>
      <c r="AH613" s="112"/>
    </row>
    <row r="614" spans="2:34">
      <c r="B614" s="112"/>
      <c r="C614" s="233"/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  <c r="R614" s="112"/>
      <c r="S614" s="112"/>
      <c r="T614" s="112"/>
      <c r="U614" s="112"/>
      <c r="V614" s="112"/>
      <c r="W614" s="112"/>
      <c r="X614" s="112"/>
      <c r="Y614" s="112"/>
      <c r="Z614" s="112"/>
      <c r="AA614" s="112"/>
      <c r="AB614" s="112"/>
      <c r="AC614" s="112"/>
      <c r="AD614" s="112"/>
      <c r="AE614" s="112"/>
      <c r="AF614" s="112"/>
      <c r="AG614" s="112"/>
      <c r="AH614" s="112"/>
    </row>
    <row r="615" spans="2:34">
      <c r="B615" s="112"/>
      <c r="C615" s="233"/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2"/>
      <c r="U615" s="112"/>
      <c r="V615" s="112"/>
      <c r="W615" s="112"/>
      <c r="X615" s="112"/>
      <c r="Y615" s="112"/>
      <c r="Z615" s="112"/>
      <c r="AA615" s="112"/>
      <c r="AB615" s="112"/>
      <c r="AC615" s="112"/>
      <c r="AD615" s="112"/>
      <c r="AE615" s="112"/>
      <c r="AF615" s="112"/>
      <c r="AG615" s="112"/>
      <c r="AH615" s="112"/>
    </row>
    <row r="616" spans="2:34">
      <c r="B616" s="112"/>
      <c r="C616" s="233"/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2"/>
      <c r="U616" s="112"/>
      <c r="V616" s="112"/>
      <c r="W616" s="112"/>
      <c r="X616" s="112"/>
      <c r="Y616" s="112"/>
      <c r="Z616" s="112"/>
      <c r="AA616" s="112"/>
      <c r="AB616" s="112"/>
      <c r="AC616" s="112"/>
      <c r="AD616" s="112"/>
      <c r="AE616" s="112"/>
      <c r="AF616" s="112"/>
      <c r="AG616" s="112"/>
      <c r="AH616" s="112"/>
    </row>
    <row r="617" spans="2:34">
      <c r="B617" s="112"/>
      <c r="C617" s="233"/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2"/>
      <c r="U617" s="112"/>
      <c r="V617" s="112"/>
      <c r="W617" s="112"/>
      <c r="X617" s="112"/>
      <c r="Y617" s="112"/>
      <c r="Z617" s="112"/>
      <c r="AA617" s="112"/>
      <c r="AB617" s="112"/>
      <c r="AC617" s="112"/>
      <c r="AD617" s="112"/>
      <c r="AE617" s="112"/>
      <c r="AF617" s="112"/>
      <c r="AG617" s="112"/>
      <c r="AH617" s="112"/>
    </row>
    <row r="618" spans="2:34">
      <c r="B618" s="112"/>
      <c r="C618" s="233"/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112"/>
      <c r="W618" s="112"/>
      <c r="X618" s="112"/>
      <c r="Y618" s="112"/>
      <c r="Z618" s="112"/>
      <c r="AA618" s="112"/>
      <c r="AB618" s="112"/>
      <c r="AC618" s="112"/>
      <c r="AD618" s="112"/>
      <c r="AE618" s="112"/>
      <c r="AF618" s="112"/>
      <c r="AG618" s="112"/>
      <c r="AH618" s="112"/>
    </row>
    <row r="619" spans="2:34">
      <c r="B619" s="112"/>
      <c r="C619" s="233"/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2"/>
      <c r="U619" s="112"/>
      <c r="V619" s="112"/>
      <c r="W619" s="112"/>
      <c r="X619" s="112"/>
      <c r="Y619" s="112"/>
      <c r="Z619" s="112"/>
      <c r="AA619" s="112"/>
      <c r="AB619" s="112"/>
      <c r="AC619" s="112"/>
      <c r="AD619" s="112"/>
      <c r="AE619" s="112"/>
      <c r="AF619" s="112"/>
      <c r="AG619" s="112"/>
      <c r="AH619" s="112"/>
    </row>
    <row r="620" spans="2:34">
      <c r="B620" s="112"/>
      <c r="C620" s="233"/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2"/>
      <c r="U620" s="112"/>
      <c r="V620" s="112"/>
      <c r="W620" s="112"/>
      <c r="X620" s="112"/>
      <c r="Y620" s="112"/>
      <c r="Z620" s="112"/>
      <c r="AA620" s="112"/>
      <c r="AB620" s="112"/>
      <c r="AC620" s="112"/>
      <c r="AD620" s="112"/>
      <c r="AE620" s="112"/>
      <c r="AF620" s="112"/>
      <c r="AG620" s="112"/>
      <c r="AH620" s="112"/>
    </row>
    <row r="621" spans="2:34">
      <c r="B621" s="112"/>
      <c r="C621" s="233"/>
      <c r="D621" s="112"/>
      <c r="E621" s="112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2"/>
      <c r="U621" s="112"/>
      <c r="V621" s="112"/>
      <c r="W621" s="112"/>
      <c r="X621" s="112"/>
      <c r="Y621" s="112"/>
      <c r="Z621" s="112"/>
      <c r="AA621" s="112"/>
      <c r="AB621" s="112"/>
      <c r="AC621" s="112"/>
      <c r="AD621" s="112"/>
      <c r="AE621" s="112"/>
      <c r="AF621" s="112"/>
      <c r="AG621" s="112"/>
      <c r="AH621" s="112"/>
    </row>
    <row r="622" spans="2:34">
      <c r="B622" s="112"/>
      <c r="C622" s="233"/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2"/>
      <c r="U622" s="112"/>
      <c r="V622" s="112"/>
      <c r="W622" s="112"/>
      <c r="X622" s="112"/>
      <c r="Y622" s="112"/>
      <c r="Z622" s="112"/>
      <c r="AA622" s="112"/>
      <c r="AB622" s="112"/>
      <c r="AC622" s="112"/>
      <c r="AD622" s="112"/>
      <c r="AE622" s="112"/>
      <c r="AF622" s="112"/>
      <c r="AG622" s="112"/>
      <c r="AH622" s="112"/>
    </row>
    <row r="623" spans="2:34">
      <c r="B623" s="112"/>
      <c r="C623" s="233"/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2"/>
      <c r="U623" s="112"/>
      <c r="V623" s="112"/>
      <c r="W623" s="112"/>
      <c r="X623" s="112"/>
      <c r="Y623" s="112"/>
      <c r="Z623" s="112"/>
      <c r="AA623" s="112"/>
      <c r="AB623" s="112"/>
      <c r="AC623" s="112"/>
      <c r="AD623" s="112"/>
      <c r="AE623" s="112"/>
      <c r="AF623" s="112"/>
      <c r="AG623" s="112"/>
      <c r="AH623" s="112"/>
    </row>
    <row r="624" spans="2:34">
      <c r="B624" s="112"/>
      <c r="C624" s="233"/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2"/>
      <c r="U624" s="112"/>
      <c r="V624" s="112"/>
      <c r="W624" s="112"/>
      <c r="X624" s="112"/>
      <c r="Y624" s="112"/>
      <c r="Z624" s="112"/>
      <c r="AA624" s="112"/>
      <c r="AB624" s="112"/>
      <c r="AC624" s="112"/>
      <c r="AD624" s="112"/>
      <c r="AE624" s="112"/>
      <c r="AF624" s="112"/>
      <c r="AG624" s="112"/>
      <c r="AH624" s="112"/>
    </row>
    <row r="625" spans="2:34">
      <c r="B625" s="112"/>
      <c r="C625" s="233"/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2"/>
      <c r="U625" s="112"/>
      <c r="V625" s="112"/>
      <c r="W625" s="112"/>
      <c r="X625" s="112"/>
      <c r="Y625" s="112"/>
      <c r="Z625" s="112"/>
      <c r="AA625" s="112"/>
      <c r="AB625" s="112"/>
      <c r="AC625" s="112"/>
      <c r="AD625" s="112"/>
      <c r="AE625" s="112"/>
      <c r="AF625" s="112"/>
      <c r="AG625" s="112"/>
      <c r="AH625" s="112"/>
    </row>
    <row r="626" spans="2:34">
      <c r="B626" s="112"/>
      <c r="C626" s="233"/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2"/>
      <c r="U626" s="112"/>
      <c r="V626" s="112"/>
      <c r="W626" s="112"/>
      <c r="X626" s="112"/>
      <c r="Y626" s="112"/>
      <c r="Z626" s="112"/>
      <c r="AA626" s="112"/>
      <c r="AB626" s="112"/>
      <c r="AC626" s="112"/>
      <c r="AD626" s="112"/>
      <c r="AE626" s="112"/>
      <c r="AF626" s="112"/>
      <c r="AG626" s="112"/>
      <c r="AH626" s="112"/>
    </row>
    <row r="627" spans="2:34">
      <c r="B627" s="112"/>
      <c r="C627" s="233"/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2"/>
      <c r="U627" s="112"/>
      <c r="V627" s="112"/>
      <c r="W627" s="112"/>
      <c r="X627" s="112"/>
      <c r="Y627" s="112"/>
      <c r="Z627" s="112"/>
      <c r="AA627" s="112"/>
      <c r="AB627" s="112"/>
      <c r="AC627" s="112"/>
      <c r="AD627" s="112"/>
      <c r="AE627" s="112"/>
      <c r="AF627" s="112"/>
      <c r="AG627" s="112"/>
      <c r="AH627" s="112"/>
    </row>
    <row r="628" spans="2:34">
      <c r="B628" s="112"/>
      <c r="C628" s="233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2"/>
      <c r="U628" s="112"/>
      <c r="V628" s="112"/>
      <c r="W628" s="112"/>
      <c r="X628" s="112"/>
      <c r="Y628" s="112"/>
      <c r="Z628" s="112"/>
      <c r="AA628" s="112"/>
      <c r="AB628" s="112"/>
      <c r="AC628" s="112"/>
      <c r="AD628" s="112"/>
      <c r="AE628" s="112"/>
      <c r="AF628" s="112"/>
      <c r="AG628" s="112"/>
      <c r="AH628" s="112"/>
    </row>
    <row r="629" spans="2:34">
      <c r="B629" s="112"/>
      <c r="C629" s="233"/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2"/>
      <c r="U629" s="112"/>
      <c r="V629" s="112"/>
      <c r="W629" s="112"/>
      <c r="X629" s="112"/>
      <c r="Y629" s="112"/>
      <c r="Z629" s="112"/>
      <c r="AA629" s="112"/>
      <c r="AB629" s="112"/>
      <c r="AC629" s="112"/>
      <c r="AD629" s="112"/>
      <c r="AE629" s="112"/>
      <c r="AF629" s="112"/>
      <c r="AG629" s="112"/>
      <c r="AH629" s="112"/>
    </row>
    <row r="630" spans="2:34">
      <c r="B630" s="112"/>
      <c r="C630" s="233"/>
      <c r="D630" s="112"/>
      <c r="E630" s="112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2"/>
      <c r="U630" s="112"/>
      <c r="V630" s="112"/>
      <c r="W630" s="112"/>
      <c r="X630" s="112"/>
      <c r="Y630" s="112"/>
      <c r="Z630" s="112"/>
      <c r="AA630" s="112"/>
      <c r="AB630" s="112"/>
      <c r="AC630" s="112"/>
      <c r="AD630" s="112"/>
      <c r="AE630" s="112"/>
      <c r="AF630" s="112"/>
      <c r="AG630" s="112"/>
      <c r="AH630" s="112"/>
    </row>
    <row r="631" spans="2:34">
      <c r="B631" s="112"/>
      <c r="C631" s="233"/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2"/>
      <c r="U631" s="112"/>
      <c r="V631" s="112"/>
      <c r="W631" s="112"/>
      <c r="X631" s="112"/>
      <c r="Y631" s="112"/>
      <c r="Z631" s="112"/>
      <c r="AA631" s="112"/>
      <c r="AB631" s="112"/>
      <c r="AC631" s="112"/>
      <c r="AD631" s="112"/>
      <c r="AE631" s="112"/>
      <c r="AF631" s="112"/>
      <c r="AG631" s="112"/>
      <c r="AH631" s="112"/>
    </row>
    <row r="632" spans="2:34">
      <c r="B632" s="112"/>
      <c r="C632" s="233"/>
      <c r="D632" s="112"/>
      <c r="E632" s="112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2"/>
      <c r="U632" s="112"/>
      <c r="V632" s="112"/>
      <c r="W632" s="112"/>
      <c r="X632" s="112"/>
      <c r="Y632" s="112"/>
      <c r="Z632" s="112"/>
      <c r="AA632" s="112"/>
      <c r="AB632" s="112"/>
      <c r="AC632" s="112"/>
      <c r="AD632" s="112"/>
      <c r="AE632" s="112"/>
      <c r="AF632" s="112"/>
      <c r="AG632" s="112"/>
      <c r="AH632" s="112"/>
    </row>
    <row r="633" spans="2:34">
      <c r="B633" s="112"/>
      <c r="C633" s="233"/>
      <c r="D633" s="112"/>
      <c r="E633" s="112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2"/>
      <c r="U633" s="112"/>
      <c r="V633" s="112"/>
      <c r="W633" s="112"/>
      <c r="X633" s="112"/>
      <c r="Y633" s="112"/>
      <c r="Z633" s="112"/>
      <c r="AA633" s="112"/>
      <c r="AB633" s="112"/>
      <c r="AC633" s="112"/>
      <c r="AD633" s="112"/>
      <c r="AE633" s="112"/>
      <c r="AF633" s="112"/>
      <c r="AG633" s="112"/>
      <c r="AH633" s="112"/>
    </row>
    <row r="634" spans="2:34">
      <c r="B634" s="112"/>
      <c r="C634" s="233"/>
      <c r="D634" s="112"/>
      <c r="E634" s="112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2"/>
      <c r="U634" s="112"/>
      <c r="V634" s="112"/>
      <c r="W634" s="112"/>
      <c r="X634" s="112"/>
      <c r="Y634" s="112"/>
      <c r="Z634" s="112"/>
      <c r="AA634" s="112"/>
      <c r="AB634" s="112"/>
      <c r="AC634" s="112"/>
      <c r="AD634" s="112"/>
      <c r="AE634" s="112"/>
      <c r="AF634" s="112"/>
      <c r="AG634" s="112"/>
      <c r="AH634" s="112"/>
    </row>
    <row r="635" spans="2:34">
      <c r="B635" s="112"/>
      <c r="C635" s="233"/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2"/>
      <c r="U635" s="112"/>
      <c r="V635" s="112"/>
      <c r="W635" s="112"/>
      <c r="X635" s="112"/>
      <c r="Y635" s="112"/>
      <c r="Z635" s="112"/>
      <c r="AA635" s="112"/>
      <c r="AB635" s="112"/>
      <c r="AC635" s="112"/>
      <c r="AD635" s="112"/>
      <c r="AE635" s="112"/>
      <c r="AF635" s="112"/>
      <c r="AG635" s="112"/>
      <c r="AH635" s="112"/>
    </row>
    <row r="636" spans="2:34">
      <c r="B636" s="112"/>
      <c r="C636" s="233"/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2"/>
      <c r="U636" s="112"/>
      <c r="V636" s="112"/>
      <c r="W636" s="112"/>
      <c r="X636" s="112"/>
      <c r="Y636" s="112"/>
      <c r="Z636" s="112"/>
      <c r="AA636" s="112"/>
      <c r="AB636" s="112"/>
      <c r="AC636" s="112"/>
      <c r="AD636" s="112"/>
      <c r="AE636" s="112"/>
      <c r="AF636" s="112"/>
      <c r="AG636" s="112"/>
      <c r="AH636" s="112"/>
    </row>
    <row r="637" spans="2:34">
      <c r="B637" s="112"/>
      <c r="C637" s="233"/>
      <c r="D637" s="112"/>
      <c r="E637" s="112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  <c r="R637" s="112"/>
      <c r="S637" s="112"/>
      <c r="T637" s="112"/>
      <c r="U637" s="112"/>
      <c r="V637" s="112"/>
      <c r="W637" s="112"/>
      <c r="X637" s="112"/>
      <c r="Y637" s="112"/>
      <c r="Z637" s="112"/>
      <c r="AA637" s="112"/>
      <c r="AB637" s="112"/>
      <c r="AC637" s="112"/>
      <c r="AD637" s="112"/>
      <c r="AE637" s="112"/>
      <c r="AF637" s="112"/>
      <c r="AG637" s="112"/>
      <c r="AH637" s="112"/>
    </row>
    <row r="638" spans="2:34">
      <c r="B638" s="112"/>
      <c r="C638" s="233"/>
      <c r="D638" s="112"/>
      <c r="E638" s="112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  <c r="R638" s="112"/>
      <c r="S638" s="112"/>
      <c r="T638" s="112"/>
      <c r="U638" s="112"/>
      <c r="V638" s="112"/>
      <c r="W638" s="112"/>
      <c r="X638" s="112"/>
      <c r="Y638" s="112"/>
      <c r="Z638" s="112"/>
      <c r="AA638" s="112"/>
      <c r="AB638" s="112"/>
      <c r="AC638" s="112"/>
      <c r="AD638" s="112"/>
      <c r="AE638" s="112"/>
      <c r="AF638" s="112"/>
      <c r="AG638" s="112"/>
      <c r="AH638" s="112"/>
    </row>
    <row r="639" spans="2:34">
      <c r="B639" s="112"/>
      <c r="C639" s="233"/>
      <c r="D639" s="112"/>
      <c r="E639" s="112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2"/>
      <c r="U639" s="112"/>
      <c r="V639" s="112"/>
      <c r="W639" s="112"/>
      <c r="X639" s="112"/>
      <c r="Y639" s="112"/>
      <c r="Z639" s="112"/>
      <c r="AA639" s="112"/>
      <c r="AB639" s="112"/>
      <c r="AC639" s="112"/>
      <c r="AD639" s="112"/>
      <c r="AE639" s="112"/>
      <c r="AF639" s="112"/>
      <c r="AG639" s="112"/>
      <c r="AH639" s="112"/>
    </row>
    <row r="640" spans="2:34">
      <c r="B640" s="112"/>
      <c r="C640" s="233"/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2"/>
      <c r="U640" s="112"/>
      <c r="V640" s="112"/>
      <c r="W640" s="112"/>
      <c r="X640" s="112"/>
      <c r="Y640" s="112"/>
      <c r="Z640" s="112"/>
      <c r="AA640" s="112"/>
      <c r="AB640" s="112"/>
      <c r="AC640" s="112"/>
      <c r="AD640" s="112"/>
      <c r="AE640" s="112"/>
      <c r="AF640" s="112"/>
      <c r="AG640" s="112"/>
      <c r="AH640" s="112"/>
    </row>
    <row r="641" spans="2:34">
      <c r="B641" s="112"/>
      <c r="C641" s="233"/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2"/>
      <c r="U641" s="112"/>
      <c r="V641" s="112"/>
      <c r="W641" s="112"/>
      <c r="X641" s="112"/>
      <c r="Y641" s="112"/>
      <c r="Z641" s="112"/>
      <c r="AA641" s="112"/>
      <c r="AB641" s="112"/>
      <c r="AC641" s="112"/>
      <c r="AD641" s="112"/>
      <c r="AE641" s="112"/>
      <c r="AF641" s="112"/>
      <c r="AG641" s="112"/>
      <c r="AH641" s="112"/>
    </row>
    <row r="642" spans="2:34">
      <c r="B642" s="112"/>
      <c r="C642" s="233"/>
      <c r="D642" s="112"/>
      <c r="E642" s="112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  <c r="R642" s="112"/>
      <c r="S642" s="112"/>
      <c r="T642" s="112"/>
      <c r="U642" s="112"/>
      <c r="V642" s="112"/>
      <c r="W642" s="112"/>
      <c r="X642" s="112"/>
      <c r="Y642" s="112"/>
      <c r="Z642" s="112"/>
      <c r="AA642" s="112"/>
      <c r="AB642" s="112"/>
      <c r="AC642" s="112"/>
      <c r="AD642" s="112"/>
      <c r="AE642" s="112"/>
      <c r="AF642" s="112"/>
      <c r="AG642" s="112"/>
      <c r="AH642" s="112"/>
    </row>
    <row r="643" spans="2:34">
      <c r="B643" s="112"/>
      <c r="C643" s="233"/>
      <c r="D643" s="112"/>
      <c r="E643" s="112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112"/>
      <c r="W643" s="112"/>
      <c r="X643" s="112"/>
      <c r="Y643" s="112"/>
      <c r="Z643" s="112"/>
      <c r="AA643" s="112"/>
      <c r="AB643" s="112"/>
      <c r="AC643" s="112"/>
      <c r="AD643" s="112"/>
      <c r="AE643" s="112"/>
      <c r="AF643" s="112"/>
      <c r="AG643" s="112"/>
      <c r="AH643" s="112"/>
    </row>
    <row r="644" spans="2:34">
      <c r="B644" s="112"/>
      <c r="C644" s="233"/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2"/>
      <c r="Z644" s="112"/>
      <c r="AA644" s="112"/>
      <c r="AB644" s="112"/>
      <c r="AC644" s="112"/>
      <c r="AD644" s="112"/>
      <c r="AE644" s="112"/>
      <c r="AF644" s="112"/>
      <c r="AG644" s="112"/>
      <c r="AH644" s="112"/>
    </row>
    <row r="645" spans="2:34">
      <c r="B645" s="112"/>
      <c r="C645" s="233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112"/>
      <c r="W645" s="112"/>
      <c r="X645" s="112"/>
      <c r="Y645" s="112"/>
      <c r="Z645" s="112"/>
      <c r="AA645" s="112"/>
      <c r="AB645" s="112"/>
      <c r="AC645" s="112"/>
      <c r="AD645" s="112"/>
      <c r="AE645" s="112"/>
      <c r="AF645" s="112"/>
      <c r="AG645" s="112"/>
      <c r="AH645" s="112"/>
    </row>
    <row r="646" spans="2:34">
      <c r="B646" s="112"/>
      <c r="C646" s="233"/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112"/>
      <c r="W646" s="112"/>
      <c r="X646" s="112"/>
      <c r="Y646" s="112"/>
      <c r="Z646" s="112"/>
      <c r="AA646" s="112"/>
      <c r="AB646" s="112"/>
      <c r="AC646" s="112"/>
      <c r="AD646" s="112"/>
      <c r="AE646" s="112"/>
      <c r="AF646" s="112"/>
      <c r="AG646" s="112"/>
      <c r="AH646" s="112"/>
    </row>
    <row r="647" spans="2:34">
      <c r="B647" s="112"/>
      <c r="C647" s="233"/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112"/>
      <c r="W647" s="112"/>
      <c r="X647" s="112"/>
      <c r="Y647" s="112"/>
      <c r="Z647" s="112"/>
      <c r="AA647" s="112"/>
      <c r="AB647" s="112"/>
      <c r="AC647" s="112"/>
      <c r="AD647" s="112"/>
      <c r="AE647" s="112"/>
      <c r="AF647" s="112"/>
      <c r="AG647" s="112"/>
      <c r="AH647" s="112"/>
    </row>
    <row r="648" spans="2:34">
      <c r="B648" s="112"/>
      <c r="C648" s="233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112"/>
      <c r="W648" s="112"/>
      <c r="X648" s="112"/>
      <c r="Y648" s="112"/>
      <c r="Z648" s="112"/>
      <c r="AA648" s="112"/>
      <c r="AB648" s="112"/>
      <c r="AC648" s="112"/>
      <c r="AD648" s="112"/>
      <c r="AE648" s="112"/>
      <c r="AF648" s="112"/>
      <c r="AG648" s="112"/>
      <c r="AH648" s="112"/>
    </row>
    <row r="649" spans="2:34">
      <c r="B649" s="112"/>
      <c r="C649" s="233"/>
      <c r="D649" s="112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2"/>
      <c r="Z649" s="112"/>
      <c r="AA649" s="112"/>
      <c r="AB649" s="112"/>
      <c r="AC649" s="112"/>
      <c r="AD649" s="112"/>
      <c r="AE649" s="112"/>
      <c r="AF649" s="112"/>
      <c r="AG649" s="112"/>
      <c r="AH649" s="112"/>
    </row>
    <row r="650" spans="2:34">
      <c r="B650" s="112"/>
      <c r="C650" s="233"/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2"/>
      <c r="Z650" s="112"/>
      <c r="AA650" s="112"/>
      <c r="AB650" s="112"/>
      <c r="AC650" s="112"/>
      <c r="AD650" s="112"/>
      <c r="AE650" s="112"/>
      <c r="AF650" s="112"/>
      <c r="AG650" s="112"/>
      <c r="AH650" s="112"/>
    </row>
    <row r="651" spans="2:34">
      <c r="B651" s="112"/>
      <c r="C651" s="233"/>
      <c r="D651" s="112"/>
      <c r="E651" s="112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  <c r="R651" s="112"/>
      <c r="S651" s="112"/>
      <c r="T651" s="112"/>
      <c r="U651" s="112"/>
      <c r="V651" s="112"/>
      <c r="W651" s="112"/>
      <c r="X651" s="112"/>
      <c r="Y651" s="112"/>
      <c r="Z651" s="112"/>
      <c r="AA651" s="112"/>
      <c r="AB651" s="112"/>
      <c r="AC651" s="112"/>
      <c r="AD651" s="112"/>
      <c r="AE651" s="112"/>
      <c r="AF651" s="112"/>
      <c r="AG651" s="112"/>
      <c r="AH651" s="112"/>
    </row>
    <row r="652" spans="2:34">
      <c r="B652" s="112"/>
      <c r="C652" s="233"/>
      <c r="D652" s="112"/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112"/>
      <c r="W652" s="112"/>
      <c r="X652" s="112"/>
      <c r="Y652" s="112"/>
      <c r="Z652" s="112"/>
      <c r="AA652" s="112"/>
      <c r="AB652" s="112"/>
      <c r="AC652" s="112"/>
      <c r="AD652" s="112"/>
      <c r="AE652" s="112"/>
      <c r="AF652" s="112"/>
      <c r="AG652" s="112"/>
      <c r="AH652" s="112"/>
    </row>
    <row r="653" spans="2:34">
      <c r="B653" s="112"/>
      <c r="C653" s="233"/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2"/>
      <c r="Z653" s="112"/>
      <c r="AA653" s="112"/>
      <c r="AB653" s="112"/>
      <c r="AC653" s="112"/>
      <c r="AD653" s="112"/>
      <c r="AE653" s="112"/>
      <c r="AF653" s="112"/>
      <c r="AG653" s="112"/>
      <c r="AH653" s="112"/>
    </row>
    <row r="654" spans="2:34">
      <c r="B654" s="112"/>
      <c r="C654" s="233"/>
      <c r="D654" s="112"/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112"/>
      <c r="W654" s="112"/>
      <c r="X654" s="112"/>
      <c r="Y654" s="112"/>
      <c r="Z654" s="112"/>
      <c r="AA654" s="112"/>
      <c r="AB654" s="112"/>
      <c r="AC654" s="112"/>
      <c r="AD654" s="112"/>
      <c r="AE654" s="112"/>
      <c r="AF654" s="112"/>
      <c r="AG654" s="112"/>
      <c r="AH654" s="112"/>
    </row>
    <row r="655" spans="2:34">
      <c r="B655" s="112"/>
      <c r="C655" s="233"/>
      <c r="D655" s="112"/>
      <c r="E655" s="112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112"/>
      <c r="W655" s="112"/>
      <c r="X655" s="112"/>
      <c r="Y655" s="112"/>
      <c r="Z655" s="112"/>
      <c r="AA655" s="112"/>
      <c r="AB655" s="112"/>
      <c r="AC655" s="112"/>
      <c r="AD655" s="112"/>
      <c r="AE655" s="112"/>
      <c r="AF655" s="112"/>
      <c r="AG655" s="112"/>
      <c r="AH655" s="112"/>
    </row>
    <row r="656" spans="2:34">
      <c r="B656" s="112"/>
      <c r="C656" s="233"/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112"/>
      <c r="W656" s="112"/>
      <c r="X656" s="112"/>
      <c r="Y656" s="112"/>
      <c r="Z656" s="112"/>
      <c r="AA656" s="112"/>
      <c r="AB656" s="112"/>
      <c r="AC656" s="112"/>
      <c r="AD656" s="112"/>
      <c r="AE656" s="112"/>
      <c r="AF656" s="112"/>
      <c r="AG656" s="112"/>
      <c r="AH656" s="112"/>
    </row>
    <row r="657" spans="2:34">
      <c r="B657" s="112"/>
      <c r="C657" s="233"/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112"/>
      <c r="W657" s="112"/>
      <c r="X657" s="112"/>
      <c r="Y657" s="112"/>
      <c r="Z657" s="112"/>
      <c r="AA657" s="112"/>
      <c r="AB657" s="112"/>
      <c r="AC657" s="112"/>
      <c r="AD657" s="112"/>
      <c r="AE657" s="112"/>
      <c r="AF657" s="112"/>
      <c r="AG657" s="112"/>
      <c r="AH657" s="112"/>
    </row>
    <row r="658" spans="2:34">
      <c r="B658" s="112"/>
      <c r="C658" s="233"/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112"/>
      <c r="W658" s="112"/>
      <c r="X658" s="112"/>
      <c r="Y658" s="112"/>
      <c r="Z658" s="112"/>
      <c r="AA658" s="112"/>
      <c r="AB658" s="112"/>
      <c r="AC658" s="112"/>
      <c r="AD658" s="112"/>
      <c r="AE658" s="112"/>
      <c r="AF658" s="112"/>
      <c r="AG658" s="112"/>
      <c r="AH658" s="112"/>
    </row>
    <row r="659" spans="2:34">
      <c r="B659" s="112"/>
      <c r="C659" s="233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2"/>
      <c r="Z659" s="112"/>
      <c r="AA659" s="112"/>
      <c r="AB659" s="112"/>
      <c r="AC659" s="112"/>
      <c r="AD659" s="112"/>
      <c r="AE659" s="112"/>
      <c r="AF659" s="112"/>
      <c r="AG659" s="112"/>
      <c r="AH659" s="112"/>
    </row>
    <row r="660" spans="2:34">
      <c r="B660" s="112"/>
      <c r="C660" s="233"/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2"/>
      <c r="U660" s="112"/>
      <c r="V660" s="112"/>
      <c r="W660" s="112"/>
      <c r="X660" s="112"/>
      <c r="Y660" s="112"/>
      <c r="Z660" s="112"/>
      <c r="AA660" s="112"/>
      <c r="AB660" s="112"/>
      <c r="AC660" s="112"/>
      <c r="AD660" s="112"/>
      <c r="AE660" s="112"/>
      <c r="AF660" s="112"/>
      <c r="AG660" s="112"/>
      <c r="AH660" s="112"/>
    </row>
    <row r="661" spans="2:34">
      <c r="B661" s="112"/>
      <c r="C661" s="233"/>
      <c r="D661" s="112"/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2"/>
      <c r="U661" s="112"/>
      <c r="V661" s="112"/>
      <c r="W661" s="112"/>
      <c r="X661" s="112"/>
      <c r="Y661" s="112"/>
      <c r="Z661" s="112"/>
      <c r="AA661" s="112"/>
      <c r="AB661" s="112"/>
      <c r="AC661" s="112"/>
      <c r="AD661" s="112"/>
      <c r="AE661" s="112"/>
      <c r="AF661" s="112"/>
      <c r="AG661" s="112"/>
      <c r="AH661" s="112"/>
    </row>
    <row r="662" spans="2:34">
      <c r="B662" s="112"/>
      <c r="C662" s="233"/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2"/>
      <c r="U662" s="112"/>
      <c r="V662" s="112"/>
      <c r="W662" s="112"/>
      <c r="X662" s="112"/>
      <c r="Y662" s="112"/>
      <c r="Z662" s="112"/>
      <c r="AA662" s="112"/>
      <c r="AB662" s="112"/>
      <c r="AC662" s="112"/>
      <c r="AD662" s="112"/>
      <c r="AE662" s="112"/>
      <c r="AF662" s="112"/>
      <c r="AG662" s="112"/>
      <c r="AH662" s="112"/>
    </row>
    <row r="663" spans="2:34">
      <c r="B663" s="112"/>
      <c r="C663" s="233"/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2"/>
      <c r="U663" s="112"/>
      <c r="V663" s="112"/>
      <c r="W663" s="112"/>
      <c r="X663" s="112"/>
      <c r="Y663" s="112"/>
      <c r="Z663" s="112"/>
      <c r="AA663" s="112"/>
      <c r="AB663" s="112"/>
      <c r="AC663" s="112"/>
      <c r="AD663" s="112"/>
      <c r="AE663" s="112"/>
      <c r="AF663" s="112"/>
      <c r="AG663" s="112"/>
      <c r="AH663" s="112"/>
    </row>
    <row r="664" spans="2:34">
      <c r="B664" s="112"/>
      <c r="C664" s="233"/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2"/>
      <c r="U664" s="112"/>
      <c r="V664" s="112"/>
      <c r="W664" s="112"/>
      <c r="X664" s="112"/>
      <c r="Y664" s="112"/>
      <c r="Z664" s="112"/>
      <c r="AA664" s="112"/>
      <c r="AB664" s="112"/>
      <c r="AC664" s="112"/>
      <c r="AD664" s="112"/>
      <c r="AE664" s="112"/>
      <c r="AF664" s="112"/>
      <c r="AG664" s="112"/>
      <c r="AH664" s="112"/>
    </row>
    <row r="665" spans="2:34">
      <c r="B665" s="112"/>
      <c r="C665" s="233"/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2"/>
      <c r="V665" s="112"/>
      <c r="W665" s="112"/>
      <c r="X665" s="112"/>
      <c r="Y665" s="112"/>
      <c r="Z665" s="112"/>
      <c r="AA665" s="112"/>
      <c r="AB665" s="112"/>
      <c r="AC665" s="112"/>
      <c r="AD665" s="112"/>
      <c r="AE665" s="112"/>
      <c r="AF665" s="112"/>
      <c r="AG665" s="112"/>
      <c r="AH665" s="112"/>
    </row>
    <row r="666" spans="2:34">
      <c r="B666" s="112"/>
      <c r="C666" s="233"/>
      <c r="D666" s="112"/>
      <c r="E666" s="112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  <c r="R666" s="112"/>
      <c r="S666" s="112"/>
      <c r="T666" s="112"/>
      <c r="U666" s="112"/>
      <c r="V666" s="112"/>
      <c r="W666" s="112"/>
      <c r="X666" s="112"/>
      <c r="Y666" s="112"/>
      <c r="Z666" s="112"/>
      <c r="AA666" s="112"/>
      <c r="AB666" s="112"/>
      <c r="AC666" s="112"/>
      <c r="AD666" s="112"/>
      <c r="AE666" s="112"/>
      <c r="AF666" s="112"/>
      <c r="AG666" s="112"/>
      <c r="AH666" s="112"/>
    </row>
    <row r="667" spans="2:34">
      <c r="B667" s="112"/>
      <c r="C667" s="233"/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2"/>
      <c r="U667" s="112"/>
      <c r="V667" s="112"/>
      <c r="W667" s="112"/>
      <c r="X667" s="112"/>
      <c r="Y667" s="112"/>
      <c r="Z667" s="112"/>
      <c r="AA667" s="112"/>
      <c r="AB667" s="112"/>
      <c r="AC667" s="112"/>
      <c r="AD667" s="112"/>
      <c r="AE667" s="112"/>
      <c r="AF667" s="112"/>
      <c r="AG667" s="112"/>
      <c r="AH667" s="112"/>
    </row>
    <row r="668" spans="2:34">
      <c r="B668" s="112"/>
      <c r="C668" s="233"/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2"/>
      <c r="U668" s="112"/>
      <c r="V668" s="112"/>
      <c r="W668" s="112"/>
      <c r="X668" s="112"/>
      <c r="Y668" s="112"/>
      <c r="Z668" s="112"/>
      <c r="AA668" s="112"/>
      <c r="AB668" s="112"/>
      <c r="AC668" s="112"/>
      <c r="AD668" s="112"/>
      <c r="AE668" s="112"/>
      <c r="AF668" s="112"/>
      <c r="AG668" s="112"/>
      <c r="AH668" s="112"/>
    </row>
    <row r="669" spans="2:34">
      <c r="B669" s="112"/>
      <c r="C669" s="233"/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2"/>
      <c r="U669" s="112"/>
      <c r="V669" s="112"/>
      <c r="W669" s="112"/>
      <c r="X669" s="112"/>
      <c r="Y669" s="112"/>
      <c r="Z669" s="112"/>
      <c r="AA669" s="112"/>
      <c r="AB669" s="112"/>
      <c r="AC669" s="112"/>
      <c r="AD669" s="112"/>
      <c r="AE669" s="112"/>
      <c r="AF669" s="112"/>
      <c r="AG669" s="112"/>
      <c r="AH669" s="112"/>
    </row>
    <row r="670" spans="2:34">
      <c r="B670" s="112"/>
      <c r="C670" s="233"/>
      <c r="D670" s="112"/>
      <c r="E670" s="112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  <c r="R670" s="112"/>
      <c r="S670" s="112"/>
      <c r="T670" s="112"/>
      <c r="U670" s="112"/>
      <c r="V670" s="112"/>
      <c r="W670" s="112"/>
      <c r="X670" s="112"/>
      <c r="Y670" s="112"/>
      <c r="Z670" s="112"/>
      <c r="AA670" s="112"/>
      <c r="AB670" s="112"/>
      <c r="AC670" s="112"/>
      <c r="AD670" s="112"/>
      <c r="AE670" s="112"/>
      <c r="AF670" s="112"/>
      <c r="AG670" s="112"/>
      <c r="AH670" s="112"/>
    </row>
    <row r="671" spans="2:34">
      <c r="B671" s="112"/>
      <c r="C671" s="233"/>
      <c r="D671" s="112"/>
      <c r="E671" s="112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  <c r="R671" s="112"/>
      <c r="S671" s="112"/>
      <c r="T671" s="112"/>
      <c r="U671" s="112"/>
      <c r="V671" s="112"/>
      <c r="W671" s="112"/>
      <c r="X671" s="112"/>
      <c r="Y671" s="112"/>
      <c r="Z671" s="112"/>
      <c r="AA671" s="112"/>
      <c r="AB671" s="112"/>
      <c r="AC671" s="112"/>
      <c r="AD671" s="112"/>
      <c r="AE671" s="112"/>
      <c r="AF671" s="112"/>
      <c r="AG671" s="112"/>
      <c r="AH671" s="112"/>
    </row>
    <row r="672" spans="2:34">
      <c r="B672" s="112"/>
      <c r="C672" s="233"/>
      <c r="D672" s="112"/>
      <c r="E672" s="112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2"/>
      <c r="U672" s="112"/>
      <c r="V672" s="112"/>
      <c r="W672" s="112"/>
      <c r="X672" s="112"/>
      <c r="Y672" s="112"/>
      <c r="Z672" s="112"/>
      <c r="AA672" s="112"/>
      <c r="AB672" s="112"/>
      <c r="AC672" s="112"/>
      <c r="AD672" s="112"/>
      <c r="AE672" s="112"/>
      <c r="AF672" s="112"/>
      <c r="AG672" s="112"/>
      <c r="AH672" s="112"/>
    </row>
    <row r="673" spans="2:34">
      <c r="B673" s="112"/>
      <c r="C673" s="233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112"/>
      <c r="AC673" s="112"/>
      <c r="AD673" s="112"/>
      <c r="AE673" s="112"/>
      <c r="AF673" s="112"/>
      <c r="AG673" s="112"/>
      <c r="AH673" s="112"/>
    </row>
    <row r="674" spans="2:34">
      <c r="B674" s="112"/>
      <c r="C674" s="233"/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2"/>
      <c r="U674" s="112"/>
      <c r="V674" s="112"/>
      <c r="W674" s="112"/>
      <c r="X674" s="112"/>
      <c r="Y674" s="112"/>
      <c r="Z674" s="112"/>
      <c r="AA674" s="112"/>
      <c r="AB674" s="112"/>
      <c r="AC674" s="112"/>
      <c r="AD674" s="112"/>
      <c r="AE674" s="112"/>
      <c r="AF674" s="112"/>
      <c r="AG674" s="112"/>
      <c r="AH674" s="112"/>
    </row>
    <row r="675" spans="2:34">
      <c r="B675" s="112"/>
      <c r="C675" s="233"/>
      <c r="D675" s="112"/>
      <c r="E675" s="112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2"/>
      <c r="U675" s="112"/>
      <c r="V675" s="112"/>
      <c r="W675" s="112"/>
      <c r="X675" s="112"/>
      <c r="Y675" s="112"/>
      <c r="Z675" s="112"/>
      <c r="AA675" s="112"/>
      <c r="AB675" s="112"/>
      <c r="AC675" s="112"/>
      <c r="AD675" s="112"/>
      <c r="AE675" s="112"/>
      <c r="AF675" s="112"/>
      <c r="AG675" s="112"/>
      <c r="AH675" s="112"/>
    </row>
    <row r="676" spans="2:34">
      <c r="B676" s="112"/>
      <c r="C676" s="233"/>
      <c r="D676" s="112"/>
      <c r="E676" s="112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  <c r="R676" s="112"/>
      <c r="S676" s="112"/>
      <c r="T676" s="112"/>
      <c r="U676" s="112"/>
      <c r="V676" s="112"/>
      <c r="W676" s="112"/>
      <c r="X676" s="112"/>
      <c r="Y676" s="112"/>
      <c r="Z676" s="112"/>
      <c r="AA676" s="112"/>
      <c r="AB676" s="112"/>
      <c r="AC676" s="112"/>
      <c r="AD676" s="112"/>
      <c r="AE676" s="112"/>
      <c r="AF676" s="112"/>
      <c r="AG676" s="112"/>
      <c r="AH676" s="112"/>
    </row>
    <row r="677" spans="2:34">
      <c r="B677" s="112"/>
      <c r="C677" s="233"/>
      <c r="D677" s="112"/>
      <c r="E677" s="112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/>
      <c r="AF677" s="112"/>
      <c r="AG677" s="112"/>
      <c r="AH677" s="112"/>
    </row>
    <row r="678" spans="2:34">
      <c r="B678" s="112"/>
      <c r="C678" s="233"/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/>
      <c r="AF678" s="112"/>
      <c r="AG678" s="112"/>
      <c r="AH678" s="112"/>
    </row>
    <row r="679" spans="2:34">
      <c r="B679" s="112"/>
      <c r="C679" s="233"/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/>
      <c r="AF679" s="112"/>
      <c r="AG679" s="112"/>
      <c r="AH679" s="112"/>
    </row>
    <row r="680" spans="2:34">
      <c r="B680" s="112"/>
      <c r="C680" s="233"/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112"/>
      <c r="W680" s="112"/>
      <c r="X680" s="112"/>
      <c r="Y680" s="112"/>
      <c r="Z680" s="112"/>
      <c r="AA680" s="112"/>
      <c r="AB680" s="112"/>
      <c r="AC680" s="112"/>
      <c r="AD680" s="112"/>
      <c r="AE680" s="112"/>
      <c r="AF680" s="112"/>
      <c r="AG680" s="112"/>
      <c r="AH680" s="112"/>
    </row>
    <row r="681" spans="2:34">
      <c r="B681" s="112"/>
      <c r="C681" s="233"/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2"/>
      <c r="U681" s="112"/>
      <c r="V681" s="112"/>
      <c r="W681" s="112"/>
      <c r="X681" s="112"/>
      <c r="Y681" s="112"/>
      <c r="Z681" s="112"/>
      <c r="AA681" s="112"/>
      <c r="AB681" s="112"/>
      <c r="AC681" s="112"/>
      <c r="AD681" s="112"/>
      <c r="AE681" s="112"/>
      <c r="AF681" s="112"/>
      <c r="AG681" s="112"/>
      <c r="AH681" s="112"/>
    </row>
    <row r="682" spans="2:34">
      <c r="B682" s="112"/>
      <c r="C682" s="233"/>
      <c r="D682" s="112"/>
      <c r="E682" s="112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  <c r="R682" s="112"/>
      <c r="S682" s="112"/>
      <c r="T682" s="112"/>
      <c r="U682" s="112"/>
      <c r="V682" s="112"/>
      <c r="W682" s="112"/>
      <c r="X682" s="112"/>
      <c r="Y682" s="112"/>
      <c r="Z682" s="112"/>
      <c r="AA682" s="112"/>
      <c r="AB682" s="112"/>
      <c r="AC682" s="112"/>
      <c r="AD682" s="112"/>
      <c r="AE682" s="112"/>
      <c r="AF682" s="112"/>
      <c r="AG682" s="112"/>
      <c r="AH682" s="112"/>
    </row>
    <row r="683" spans="2:34">
      <c r="B683" s="112"/>
      <c r="C683" s="233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2"/>
      <c r="U683" s="112"/>
      <c r="V683" s="112"/>
      <c r="W683" s="112"/>
      <c r="X683" s="112"/>
      <c r="Y683" s="112"/>
      <c r="Z683" s="112"/>
      <c r="AA683" s="112"/>
      <c r="AB683" s="112"/>
      <c r="AC683" s="112"/>
      <c r="AD683" s="112"/>
      <c r="AE683" s="112"/>
      <c r="AF683" s="112"/>
      <c r="AG683" s="112"/>
      <c r="AH683" s="112"/>
    </row>
    <row r="684" spans="2:34">
      <c r="B684" s="112"/>
      <c r="C684" s="233"/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2"/>
      <c r="U684" s="112"/>
      <c r="V684" s="112"/>
      <c r="W684" s="112"/>
      <c r="X684" s="112"/>
      <c r="Y684" s="112"/>
      <c r="Z684" s="112"/>
      <c r="AA684" s="112"/>
      <c r="AB684" s="112"/>
      <c r="AC684" s="112"/>
      <c r="AD684" s="112"/>
      <c r="AE684" s="112"/>
      <c r="AF684" s="112"/>
      <c r="AG684" s="112"/>
      <c r="AH684" s="112"/>
    </row>
    <row r="685" spans="2:34">
      <c r="B685" s="112"/>
      <c r="C685" s="233"/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2"/>
      <c r="U685" s="112"/>
      <c r="V685" s="112"/>
      <c r="W685" s="112"/>
      <c r="X685" s="112"/>
      <c r="Y685" s="112"/>
      <c r="Z685" s="112"/>
      <c r="AA685" s="112"/>
      <c r="AB685" s="112"/>
      <c r="AC685" s="112"/>
      <c r="AD685" s="112"/>
      <c r="AE685" s="112"/>
      <c r="AF685" s="112"/>
      <c r="AG685" s="112"/>
      <c r="AH685" s="112"/>
    </row>
    <row r="686" spans="2:34">
      <c r="B686" s="112"/>
      <c r="C686" s="233"/>
      <c r="D686" s="112"/>
      <c r="E686" s="112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  <c r="R686" s="112"/>
      <c r="S686" s="112"/>
      <c r="T686" s="112"/>
      <c r="U686" s="112"/>
      <c r="V686" s="112"/>
      <c r="W686" s="112"/>
      <c r="X686" s="112"/>
      <c r="Y686" s="112"/>
      <c r="Z686" s="112"/>
      <c r="AA686" s="112"/>
      <c r="AB686" s="112"/>
      <c r="AC686" s="112"/>
      <c r="AD686" s="112"/>
      <c r="AE686" s="112"/>
      <c r="AF686" s="112"/>
      <c r="AG686" s="112"/>
      <c r="AH686" s="112"/>
    </row>
    <row r="687" spans="2:34">
      <c r="B687" s="112"/>
      <c r="C687" s="233"/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2"/>
      <c r="U687" s="112"/>
      <c r="V687" s="112"/>
      <c r="W687" s="112"/>
      <c r="X687" s="112"/>
      <c r="Y687" s="112"/>
      <c r="Z687" s="112"/>
      <c r="AA687" s="112"/>
      <c r="AB687" s="112"/>
      <c r="AC687" s="112"/>
      <c r="AD687" s="112"/>
      <c r="AE687" s="112"/>
      <c r="AF687" s="112"/>
      <c r="AG687" s="112"/>
      <c r="AH687" s="112"/>
    </row>
    <row r="688" spans="2:34">
      <c r="B688" s="112"/>
      <c r="C688" s="233"/>
      <c r="D688" s="112"/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2"/>
      <c r="U688" s="112"/>
      <c r="V688" s="112"/>
      <c r="W688" s="112"/>
      <c r="X688" s="112"/>
      <c r="Y688" s="112"/>
      <c r="Z688" s="112"/>
      <c r="AA688" s="112"/>
      <c r="AB688" s="112"/>
      <c r="AC688" s="112"/>
      <c r="AD688" s="112"/>
      <c r="AE688" s="112"/>
      <c r="AF688" s="112"/>
      <c r="AG688" s="112"/>
      <c r="AH688" s="112"/>
    </row>
    <row r="689" spans="2:34">
      <c r="B689" s="112"/>
      <c r="C689" s="233"/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/>
      <c r="AF689" s="112"/>
      <c r="AG689" s="112"/>
      <c r="AH689" s="112"/>
    </row>
    <row r="690" spans="2:34">
      <c r="B690" s="112"/>
      <c r="C690" s="233"/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/>
      <c r="AF690" s="112"/>
      <c r="AG690" s="112"/>
      <c r="AH690" s="112"/>
    </row>
    <row r="691" spans="2:34">
      <c r="B691" s="112"/>
      <c r="C691" s="233"/>
      <c r="D691" s="112"/>
      <c r="E691" s="112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112"/>
      <c r="W691" s="112"/>
      <c r="X691" s="112"/>
      <c r="Y691" s="112"/>
      <c r="Z691" s="112"/>
      <c r="AA691" s="112"/>
      <c r="AB691" s="112"/>
      <c r="AC691" s="112"/>
      <c r="AD691" s="112"/>
      <c r="AE691" s="112"/>
      <c r="AF691" s="112"/>
      <c r="AG691" s="112"/>
      <c r="AH691" s="112"/>
    </row>
    <row r="692" spans="2:34">
      <c r="B692" s="112"/>
      <c r="C692" s="233"/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2"/>
      <c r="U692" s="112"/>
      <c r="V692" s="112"/>
      <c r="W692" s="112"/>
      <c r="X692" s="112"/>
      <c r="Y692" s="112"/>
      <c r="Z692" s="112"/>
      <c r="AA692" s="112"/>
      <c r="AB692" s="112"/>
      <c r="AC692" s="112"/>
      <c r="AD692" s="112"/>
      <c r="AE692" s="112"/>
      <c r="AF692" s="112"/>
      <c r="AG692" s="112"/>
      <c r="AH692" s="112"/>
    </row>
    <row r="693" spans="2:34">
      <c r="B693" s="112"/>
      <c r="C693" s="233"/>
      <c r="D693" s="112"/>
      <c r="E693" s="112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2"/>
      <c r="U693" s="112"/>
      <c r="V693" s="112"/>
      <c r="W693" s="112"/>
      <c r="X693" s="112"/>
      <c r="Y693" s="112"/>
      <c r="Z693" s="112"/>
      <c r="AA693" s="112"/>
      <c r="AB693" s="112"/>
      <c r="AC693" s="112"/>
      <c r="AD693" s="112"/>
      <c r="AE693" s="112"/>
      <c r="AF693" s="112"/>
      <c r="AG693" s="112"/>
      <c r="AH693" s="112"/>
    </row>
    <row r="694" spans="2:34">
      <c r="B694" s="112"/>
      <c r="C694" s="233"/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2"/>
      <c r="U694" s="112"/>
      <c r="V694" s="112"/>
      <c r="W694" s="112"/>
      <c r="X694" s="112"/>
      <c r="Y694" s="112"/>
      <c r="Z694" s="112"/>
      <c r="AA694" s="112"/>
      <c r="AB694" s="112"/>
      <c r="AC694" s="112"/>
      <c r="AD694" s="112"/>
      <c r="AE694" s="112"/>
      <c r="AF694" s="112"/>
      <c r="AG694" s="112"/>
      <c r="AH694" s="112"/>
    </row>
    <row r="695" spans="2:34">
      <c r="B695" s="112"/>
      <c r="C695" s="233"/>
      <c r="D695" s="112"/>
      <c r="E695" s="112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2"/>
      <c r="U695" s="112"/>
      <c r="V695" s="112"/>
      <c r="W695" s="112"/>
      <c r="X695" s="112"/>
      <c r="Y695" s="112"/>
      <c r="Z695" s="112"/>
      <c r="AA695" s="112"/>
      <c r="AB695" s="112"/>
      <c r="AC695" s="112"/>
      <c r="AD695" s="112"/>
      <c r="AE695" s="112"/>
      <c r="AF695" s="112"/>
      <c r="AG695" s="112"/>
      <c r="AH695" s="112"/>
    </row>
    <row r="696" spans="2:34">
      <c r="B696" s="112"/>
      <c r="C696" s="233"/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2"/>
      <c r="U696" s="112"/>
      <c r="V696" s="112"/>
      <c r="W696" s="112"/>
      <c r="X696" s="112"/>
      <c r="Y696" s="112"/>
      <c r="Z696" s="112"/>
      <c r="AA696" s="112"/>
      <c r="AB696" s="112"/>
      <c r="AC696" s="112"/>
      <c r="AD696" s="112"/>
      <c r="AE696" s="112"/>
      <c r="AF696" s="112"/>
      <c r="AG696" s="112"/>
      <c r="AH696" s="112"/>
    </row>
    <row r="697" spans="2:34">
      <c r="B697" s="112"/>
      <c r="C697" s="233"/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2"/>
      <c r="U697" s="112"/>
      <c r="V697" s="112"/>
      <c r="W697" s="112"/>
      <c r="X697" s="112"/>
      <c r="Y697" s="112"/>
      <c r="Z697" s="112"/>
      <c r="AA697" s="112"/>
      <c r="AB697" s="112"/>
      <c r="AC697" s="112"/>
      <c r="AD697" s="112"/>
      <c r="AE697" s="112"/>
      <c r="AF697" s="112"/>
      <c r="AG697" s="112"/>
      <c r="AH697" s="112"/>
    </row>
    <row r="698" spans="2:34">
      <c r="B698" s="112"/>
      <c r="C698" s="233"/>
      <c r="D698" s="112"/>
      <c r="E698" s="112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2"/>
      <c r="U698" s="112"/>
      <c r="V698" s="112"/>
      <c r="W698" s="112"/>
      <c r="X698" s="112"/>
      <c r="Y698" s="112"/>
      <c r="Z698" s="112"/>
      <c r="AA698" s="112"/>
      <c r="AB698" s="112"/>
      <c r="AC698" s="112"/>
      <c r="AD698" s="112"/>
      <c r="AE698" s="112"/>
      <c r="AF698" s="112"/>
      <c r="AG698" s="112"/>
      <c r="AH698" s="112"/>
    </row>
    <row r="699" spans="2:34">
      <c r="B699" s="112"/>
      <c r="C699" s="233"/>
      <c r="D699" s="112"/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2"/>
      <c r="U699" s="112"/>
      <c r="V699" s="112"/>
      <c r="W699" s="112"/>
      <c r="X699" s="112"/>
      <c r="Y699" s="112"/>
      <c r="Z699" s="112"/>
      <c r="AA699" s="112"/>
      <c r="AB699" s="112"/>
      <c r="AC699" s="112"/>
      <c r="AD699" s="112"/>
      <c r="AE699" s="112"/>
      <c r="AF699" s="112"/>
      <c r="AG699" s="112"/>
      <c r="AH699" s="112"/>
    </row>
    <row r="700" spans="2:34">
      <c r="B700" s="112"/>
      <c r="C700" s="233"/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  <c r="AF700" s="112"/>
      <c r="AG700" s="112"/>
      <c r="AH700" s="112"/>
    </row>
    <row r="701" spans="2:34">
      <c r="B701" s="112"/>
      <c r="C701" s="233"/>
      <c r="D701" s="112"/>
      <c r="E701" s="112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/>
      <c r="AF701" s="112"/>
      <c r="AG701" s="112"/>
      <c r="AH701" s="112"/>
    </row>
    <row r="702" spans="2:34">
      <c r="B702" s="112"/>
      <c r="C702" s="233"/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2"/>
      <c r="U702" s="112"/>
      <c r="V702" s="112"/>
      <c r="W702" s="112"/>
      <c r="X702" s="112"/>
      <c r="Y702" s="112"/>
      <c r="Z702" s="112"/>
      <c r="AA702" s="112"/>
      <c r="AB702" s="112"/>
      <c r="AC702" s="112"/>
      <c r="AD702" s="112"/>
      <c r="AE702" s="112"/>
      <c r="AF702" s="112"/>
      <c r="AG702" s="112"/>
      <c r="AH702" s="112"/>
    </row>
    <row r="703" spans="2:34">
      <c r="B703" s="112"/>
      <c r="C703" s="233"/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2"/>
      <c r="U703" s="112"/>
      <c r="V703" s="112"/>
      <c r="W703" s="112"/>
      <c r="X703" s="112"/>
      <c r="Y703" s="112"/>
      <c r="Z703" s="112"/>
      <c r="AA703" s="112"/>
      <c r="AB703" s="112"/>
      <c r="AC703" s="112"/>
      <c r="AD703" s="112"/>
      <c r="AE703" s="112"/>
      <c r="AF703" s="112"/>
      <c r="AG703" s="112"/>
      <c r="AH703" s="112"/>
    </row>
    <row r="704" spans="2:34">
      <c r="B704" s="112"/>
      <c r="C704" s="233"/>
      <c r="D704" s="112"/>
      <c r="E704" s="112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2"/>
      <c r="U704" s="112"/>
      <c r="V704" s="112"/>
      <c r="W704" s="112"/>
      <c r="X704" s="112"/>
      <c r="Y704" s="112"/>
      <c r="Z704" s="112"/>
      <c r="AA704" s="112"/>
      <c r="AB704" s="112"/>
      <c r="AC704" s="112"/>
      <c r="AD704" s="112"/>
      <c r="AE704" s="112"/>
      <c r="AF704" s="112"/>
      <c r="AG704" s="112"/>
      <c r="AH704" s="112"/>
    </row>
    <row r="705" spans="2:34">
      <c r="B705" s="112"/>
      <c r="C705" s="233"/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2"/>
      <c r="U705" s="112"/>
      <c r="V705" s="112"/>
      <c r="W705" s="112"/>
      <c r="X705" s="112"/>
      <c r="Y705" s="112"/>
      <c r="Z705" s="112"/>
      <c r="AA705" s="112"/>
      <c r="AB705" s="112"/>
      <c r="AC705" s="112"/>
      <c r="AD705" s="112"/>
      <c r="AE705" s="112"/>
      <c r="AF705" s="112"/>
      <c r="AG705" s="112"/>
      <c r="AH705" s="112"/>
    </row>
    <row r="706" spans="2:34">
      <c r="B706" s="112"/>
      <c r="C706" s="233"/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2"/>
      <c r="U706" s="112"/>
      <c r="V706" s="112"/>
      <c r="W706" s="112"/>
      <c r="X706" s="112"/>
      <c r="Y706" s="112"/>
      <c r="Z706" s="112"/>
      <c r="AA706" s="112"/>
      <c r="AB706" s="112"/>
      <c r="AC706" s="112"/>
      <c r="AD706" s="112"/>
      <c r="AE706" s="112"/>
      <c r="AF706" s="112"/>
      <c r="AG706" s="112"/>
      <c r="AH706" s="112"/>
    </row>
    <row r="707" spans="2:34">
      <c r="B707" s="112"/>
      <c r="C707" s="233"/>
      <c r="D707" s="112"/>
      <c r="E707" s="112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  <c r="R707" s="112"/>
      <c r="S707" s="112"/>
      <c r="T707" s="112"/>
      <c r="U707" s="112"/>
      <c r="V707" s="112"/>
      <c r="W707" s="112"/>
      <c r="X707" s="112"/>
      <c r="Y707" s="112"/>
      <c r="Z707" s="112"/>
      <c r="AA707" s="112"/>
      <c r="AB707" s="112"/>
      <c r="AC707" s="112"/>
      <c r="AD707" s="112"/>
      <c r="AE707" s="112"/>
      <c r="AF707" s="112"/>
      <c r="AG707" s="112"/>
      <c r="AH707" s="112"/>
    </row>
    <row r="708" spans="2:34">
      <c r="B708" s="112"/>
      <c r="C708" s="233"/>
      <c r="D708" s="112"/>
      <c r="E708" s="112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2"/>
      <c r="U708" s="112"/>
      <c r="V708" s="112"/>
      <c r="W708" s="112"/>
      <c r="X708" s="112"/>
      <c r="Y708" s="112"/>
      <c r="Z708" s="112"/>
      <c r="AA708" s="112"/>
      <c r="AB708" s="112"/>
      <c r="AC708" s="112"/>
      <c r="AD708" s="112"/>
      <c r="AE708" s="112"/>
      <c r="AF708" s="112"/>
      <c r="AG708" s="112"/>
      <c r="AH708" s="112"/>
    </row>
    <row r="709" spans="2:34">
      <c r="B709" s="112"/>
      <c r="C709" s="233"/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2"/>
      <c r="U709" s="112"/>
      <c r="V709" s="112"/>
      <c r="W709" s="112"/>
      <c r="X709" s="112"/>
      <c r="Y709" s="112"/>
      <c r="Z709" s="112"/>
      <c r="AA709" s="112"/>
      <c r="AB709" s="112"/>
      <c r="AC709" s="112"/>
      <c r="AD709" s="112"/>
      <c r="AE709" s="112"/>
      <c r="AF709" s="112"/>
      <c r="AG709" s="112"/>
      <c r="AH709" s="112"/>
    </row>
    <row r="710" spans="2:34">
      <c r="B710" s="112"/>
      <c r="C710" s="233"/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2"/>
      <c r="U710" s="112"/>
      <c r="V710" s="112"/>
      <c r="W710" s="112"/>
      <c r="X710" s="112"/>
      <c r="Y710" s="112"/>
      <c r="Z710" s="112"/>
      <c r="AA710" s="112"/>
      <c r="AB710" s="112"/>
      <c r="AC710" s="112"/>
      <c r="AD710" s="112"/>
      <c r="AE710" s="112"/>
      <c r="AF710" s="112"/>
      <c r="AG710" s="112"/>
      <c r="AH710" s="112"/>
    </row>
    <row r="711" spans="2:34">
      <c r="B711" s="112"/>
      <c r="C711" s="233"/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2"/>
      <c r="U711" s="112"/>
      <c r="V711" s="112"/>
      <c r="W711" s="112"/>
      <c r="X711" s="112"/>
      <c r="Y711" s="112"/>
      <c r="Z711" s="112"/>
      <c r="AA711" s="112"/>
      <c r="AB711" s="112"/>
      <c r="AC711" s="112"/>
      <c r="AD711" s="112"/>
      <c r="AE711" s="112"/>
      <c r="AF711" s="112"/>
      <c r="AG711" s="112"/>
      <c r="AH711" s="112"/>
    </row>
    <row r="712" spans="2:34">
      <c r="B712" s="112"/>
      <c r="C712" s="233"/>
      <c r="D712" s="112"/>
      <c r="E712" s="112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2"/>
      <c r="U712" s="112"/>
      <c r="V712" s="112"/>
      <c r="W712" s="112"/>
      <c r="X712" s="112"/>
      <c r="Y712" s="112"/>
      <c r="Z712" s="112"/>
      <c r="AA712" s="112"/>
      <c r="AB712" s="112"/>
      <c r="AC712" s="112"/>
      <c r="AD712" s="112"/>
      <c r="AE712" s="112"/>
      <c r="AF712" s="112"/>
      <c r="AG712" s="112"/>
      <c r="AH712" s="112"/>
    </row>
    <row r="713" spans="2:34">
      <c r="B713" s="112"/>
      <c r="C713" s="233"/>
      <c r="D713" s="112"/>
      <c r="E713" s="112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2"/>
      <c r="U713" s="112"/>
      <c r="V713" s="112"/>
      <c r="W713" s="112"/>
      <c r="X713" s="112"/>
      <c r="Y713" s="112"/>
      <c r="Z713" s="112"/>
      <c r="AA713" s="112"/>
      <c r="AB713" s="112"/>
      <c r="AC713" s="112"/>
      <c r="AD713" s="112"/>
      <c r="AE713" s="112"/>
      <c r="AF713" s="112"/>
      <c r="AG713" s="112"/>
      <c r="AH713" s="112"/>
    </row>
    <row r="714" spans="2:34">
      <c r="B714" s="112"/>
      <c r="C714" s="233"/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2"/>
      <c r="U714" s="112"/>
      <c r="V714" s="112"/>
      <c r="W714" s="112"/>
      <c r="X714" s="112"/>
      <c r="Y714" s="112"/>
      <c r="Z714" s="112"/>
      <c r="AA714" s="112"/>
      <c r="AB714" s="112"/>
      <c r="AC714" s="112"/>
      <c r="AD714" s="112"/>
      <c r="AE714" s="112"/>
      <c r="AF714" s="112"/>
      <c r="AG714" s="112"/>
      <c r="AH714" s="112"/>
    </row>
    <row r="715" spans="2:34">
      <c r="B715" s="112"/>
      <c r="C715" s="233"/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2"/>
      <c r="U715" s="112"/>
      <c r="V715" s="112"/>
      <c r="W715" s="112"/>
      <c r="X715" s="112"/>
      <c r="Y715" s="112"/>
      <c r="Z715" s="112"/>
      <c r="AA715" s="112"/>
      <c r="AB715" s="112"/>
      <c r="AC715" s="112"/>
      <c r="AD715" s="112"/>
      <c r="AE715" s="112"/>
      <c r="AF715" s="112"/>
      <c r="AG715" s="112"/>
      <c r="AH715" s="112"/>
    </row>
    <row r="716" spans="2:34">
      <c r="B716" s="112"/>
      <c r="C716" s="233"/>
      <c r="D716" s="112"/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2"/>
      <c r="U716" s="112"/>
      <c r="V716" s="112"/>
      <c r="W716" s="112"/>
      <c r="X716" s="112"/>
      <c r="Y716" s="112"/>
      <c r="Z716" s="112"/>
      <c r="AA716" s="112"/>
      <c r="AB716" s="112"/>
      <c r="AC716" s="112"/>
      <c r="AD716" s="112"/>
      <c r="AE716" s="112"/>
      <c r="AF716" s="112"/>
      <c r="AG716" s="112"/>
      <c r="AH716" s="112"/>
    </row>
    <row r="717" spans="2:34">
      <c r="B717" s="112"/>
      <c r="C717" s="233"/>
      <c r="D717" s="112"/>
      <c r="E717" s="112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2"/>
      <c r="U717" s="112"/>
      <c r="V717" s="112"/>
      <c r="W717" s="112"/>
      <c r="X717" s="112"/>
      <c r="Y717" s="112"/>
      <c r="Z717" s="112"/>
      <c r="AA717" s="112"/>
      <c r="AB717" s="112"/>
      <c r="AC717" s="112"/>
      <c r="AD717" s="112"/>
      <c r="AE717" s="112"/>
      <c r="AF717" s="112"/>
      <c r="AG717" s="112"/>
      <c r="AH717" s="112"/>
    </row>
    <row r="718" spans="2:34">
      <c r="B718" s="112"/>
      <c r="C718" s="233"/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2"/>
      <c r="U718" s="112"/>
      <c r="V718" s="112"/>
      <c r="W718" s="112"/>
      <c r="X718" s="112"/>
      <c r="Y718" s="112"/>
      <c r="Z718" s="112"/>
      <c r="AA718" s="112"/>
      <c r="AB718" s="112"/>
      <c r="AC718" s="112"/>
      <c r="AD718" s="112"/>
      <c r="AE718" s="112"/>
      <c r="AF718" s="112"/>
      <c r="AG718" s="112"/>
      <c r="AH718" s="112"/>
    </row>
    <row r="719" spans="2:34">
      <c r="B719" s="112"/>
      <c r="C719" s="233"/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2"/>
      <c r="AD719" s="112"/>
      <c r="AE719" s="112"/>
      <c r="AF719" s="112"/>
      <c r="AG719" s="112"/>
      <c r="AH719" s="112"/>
    </row>
    <row r="720" spans="2:34">
      <c r="B720" s="112"/>
      <c r="C720" s="233"/>
      <c r="D720" s="112"/>
      <c r="E720" s="112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  <c r="R720" s="112"/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2"/>
      <c r="AD720" s="112"/>
      <c r="AE720" s="112"/>
      <c r="AF720" s="112"/>
      <c r="AG720" s="112"/>
      <c r="AH720" s="112"/>
    </row>
    <row r="721" spans="2:34">
      <c r="B721" s="112"/>
      <c r="C721" s="233"/>
      <c r="D721" s="112"/>
      <c r="E721" s="112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  <c r="R721" s="112"/>
      <c r="S721" s="112"/>
      <c r="T721" s="112"/>
      <c r="U721" s="112"/>
      <c r="V721" s="112"/>
      <c r="W721" s="112"/>
      <c r="X721" s="112"/>
      <c r="Y721" s="112"/>
      <c r="Z721" s="112"/>
      <c r="AA721" s="112"/>
      <c r="AB721" s="112"/>
      <c r="AC721" s="112"/>
      <c r="AD721" s="112"/>
      <c r="AE721" s="112"/>
      <c r="AF721" s="112"/>
      <c r="AG721" s="112"/>
      <c r="AH721" s="112"/>
    </row>
    <row r="722" spans="2:34">
      <c r="B722" s="112"/>
      <c r="C722" s="233"/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2"/>
      <c r="U722" s="112"/>
      <c r="V722" s="112"/>
      <c r="W722" s="112"/>
      <c r="X722" s="112"/>
      <c r="Y722" s="112"/>
      <c r="Z722" s="112"/>
      <c r="AA722" s="112"/>
      <c r="AB722" s="112"/>
      <c r="AC722" s="112"/>
      <c r="AD722" s="112"/>
      <c r="AE722" s="112"/>
      <c r="AF722" s="112"/>
      <c r="AG722" s="112"/>
      <c r="AH722" s="112"/>
    </row>
    <row r="723" spans="2:34">
      <c r="B723" s="112"/>
      <c r="C723" s="233"/>
      <c r="D723" s="112"/>
      <c r="E723" s="112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2"/>
      <c r="U723" s="112"/>
      <c r="V723" s="112"/>
      <c r="W723" s="112"/>
      <c r="X723" s="112"/>
      <c r="Y723" s="112"/>
      <c r="Z723" s="112"/>
      <c r="AA723" s="112"/>
      <c r="AB723" s="112"/>
      <c r="AC723" s="112"/>
      <c r="AD723" s="112"/>
      <c r="AE723" s="112"/>
      <c r="AF723" s="112"/>
      <c r="AG723" s="112"/>
      <c r="AH723" s="112"/>
    </row>
    <row r="724" spans="2:34">
      <c r="B724" s="112"/>
      <c r="C724" s="233"/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2"/>
      <c r="U724" s="112"/>
      <c r="V724" s="112"/>
      <c r="W724" s="112"/>
      <c r="X724" s="112"/>
      <c r="Y724" s="112"/>
      <c r="Z724" s="112"/>
      <c r="AA724" s="112"/>
      <c r="AB724" s="112"/>
      <c r="AC724" s="112"/>
      <c r="AD724" s="112"/>
      <c r="AE724" s="112"/>
      <c r="AF724" s="112"/>
      <c r="AG724" s="112"/>
      <c r="AH724" s="112"/>
    </row>
    <row r="725" spans="2:34">
      <c r="B725" s="112"/>
      <c r="C725" s="233"/>
      <c r="D725" s="112"/>
      <c r="E725" s="112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2"/>
      <c r="U725" s="112"/>
      <c r="V725" s="112"/>
      <c r="W725" s="112"/>
      <c r="X725" s="112"/>
      <c r="Y725" s="112"/>
      <c r="Z725" s="112"/>
      <c r="AA725" s="112"/>
      <c r="AB725" s="112"/>
      <c r="AC725" s="112"/>
      <c r="AD725" s="112"/>
      <c r="AE725" s="112"/>
      <c r="AF725" s="112"/>
      <c r="AG725" s="112"/>
      <c r="AH725" s="112"/>
    </row>
    <row r="726" spans="2:34">
      <c r="B726" s="112"/>
      <c r="C726" s="233"/>
      <c r="D726" s="112"/>
      <c r="E726" s="112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2"/>
      <c r="U726" s="112"/>
      <c r="V726" s="112"/>
      <c r="W726" s="112"/>
      <c r="X726" s="112"/>
      <c r="Y726" s="112"/>
      <c r="Z726" s="112"/>
      <c r="AA726" s="112"/>
      <c r="AB726" s="112"/>
      <c r="AC726" s="112"/>
      <c r="AD726" s="112"/>
      <c r="AE726" s="112"/>
      <c r="AF726" s="112"/>
      <c r="AG726" s="112"/>
      <c r="AH726" s="112"/>
    </row>
    <row r="727" spans="2:34">
      <c r="B727" s="112"/>
      <c r="C727" s="233"/>
      <c r="D727" s="112"/>
      <c r="E727" s="112"/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  <c r="R727" s="112"/>
      <c r="S727" s="112"/>
      <c r="T727" s="112"/>
      <c r="U727" s="112"/>
      <c r="V727" s="112"/>
      <c r="W727" s="112"/>
      <c r="X727" s="112"/>
      <c r="Y727" s="112"/>
      <c r="Z727" s="112"/>
      <c r="AA727" s="112"/>
      <c r="AB727" s="112"/>
      <c r="AC727" s="112"/>
      <c r="AD727" s="112"/>
      <c r="AE727" s="112"/>
      <c r="AF727" s="112"/>
      <c r="AG727" s="112"/>
      <c r="AH727" s="112"/>
    </row>
    <row r="728" spans="2:34">
      <c r="B728" s="112"/>
      <c r="C728" s="233"/>
      <c r="D728" s="112"/>
      <c r="E728" s="112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  <c r="R728" s="112"/>
      <c r="S728" s="112"/>
      <c r="T728" s="112"/>
      <c r="U728" s="112"/>
      <c r="V728" s="112"/>
      <c r="W728" s="112"/>
      <c r="X728" s="112"/>
      <c r="Y728" s="112"/>
      <c r="Z728" s="112"/>
      <c r="AA728" s="112"/>
      <c r="AB728" s="112"/>
      <c r="AC728" s="112"/>
      <c r="AD728" s="112"/>
      <c r="AE728" s="112"/>
      <c r="AF728" s="112"/>
      <c r="AG728" s="112"/>
      <c r="AH728" s="112"/>
    </row>
    <row r="729" spans="2:34">
      <c r="B729" s="112"/>
      <c r="C729" s="233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2"/>
      <c r="U729" s="112"/>
      <c r="V729" s="112"/>
      <c r="W729" s="112"/>
      <c r="X729" s="112"/>
      <c r="Y729" s="112"/>
      <c r="Z729" s="112"/>
      <c r="AA729" s="112"/>
      <c r="AB729" s="112"/>
      <c r="AC729" s="112"/>
      <c r="AD729" s="112"/>
      <c r="AE729" s="112"/>
      <c r="AF729" s="112"/>
      <c r="AG729" s="112"/>
      <c r="AH729" s="112"/>
    </row>
    <row r="730" spans="2:34">
      <c r="B730" s="112"/>
      <c r="C730" s="233"/>
      <c r="D730" s="112"/>
      <c r="E730" s="112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2"/>
      <c r="AB730" s="112"/>
      <c r="AC730" s="112"/>
      <c r="AD730" s="112"/>
      <c r="AE730" s="112"/>
      <c r="AF730" s="112"/>
      <c r="AG730" s="112"/>
      <c r="AH730" s="112"/>
    </row>
    <row r="731" spans="2:34">
      <c r="B731" s="112"/>
      <c r="C731" s="233"/>
      <c r="D731" s="112"/>
      <c r="E731" s="112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2"/>
      <c r="AB731" s="112"/>
      <c r="AC731" s="112"/>
      <c r="AD731" s="112"/>
      <c r="AE731" s="112"/>
      <c r="AF731" s="112"/>
      <c r="AG731" s="112"/>
      <c r="AH731" s="112"/>
    </row>
    <row r="732" spans="2:34">
      <c r="B732" s="112"/>
      <c r="C732" s="233"/>
      <c r="D732" s="112"/>
      <c r="E732" s="112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2"/>
      <c r="U732" s="112"/>
      <c r="V732" s="112"/>
      <c r="W732" s="112"/>
      <c r="X732" s="112"/>
      <c r="Y732" s="112"/>
      <c r="Z732" s="112"/>
      <c r="AA732" s="112"/>
      <c r="AB732" s="112"/>
      <c r="AC732" s="112"/>
      <c r="AD732" s="112"/>
      <c r="AE732" s="112"/>
      <c r="AF732" s="112"/>
      <c r="AG732" s="112"/>
      <c r="AH732" s="112"/>
    </row>
    <row r="733" spans="2:34">
      <c r="B733" s="112"/>
      <c r="C733" s="233"/>
      <c r="D733" s="112"/>
      <c r="E733" s="112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  <c r="R733" s="112"/>
      <c r="S733" s="112"/>
      <c r="T733" s="112"/>
      <c r="U733" s="112"/>
      <c r="V733" s="112"/>
      <c r="W733" s="112"/>
      <c r="X733" s="112"/>
      <c r="Y733" s="112"/>
      <c r="Z733" s="112"/>
      <c r="AA733" s="112"/>
      <c r="AB733" s="112"/>
      <c r="AC733" s="112"/>
      <c r="AD733" s="112"/>
      <c r="AE733" s="112"/>
      <c r="AF733" s="112"/>
      <c r="AG733" s="112"/>
      <c r="AH733" s="112"/>
    </row>
    <row r="734" spans="2:34">
      <c r="B734" s="112"/>
      <c r="C734" s="233"/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2"/>
      <c r="U734" s="112"/>
      <c r="V734" s="112"/>
      <c r="W734" s="112"/>
      <c r="X734" s="112"/>
      <c r="Y734" s="112"/>
      <c r="Z734" s="112"/>
      <c r="AA734" s="112"/>
      <c r="AB734" s="112"/>
      <c r="AC734" s="112"/>
      <c r="AD734" s="112"/>
      <c r="AE734" s="112"/>
      <c r="AF734" s="112"/>
      <c r="AG734" s="112"/>
      <c r="AH734" s="112"/>
    </row>
    <row r="735" spans="2:34">
      <c r="B735" s="112"/>
      <c r="C735" s="233"/>
      <c r="D735" s="112"/>
      <c r="E735" s="112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  <c r="R735" s="112"/>
      <c r="S735" s="112"/>
      <c r="T735" s="112"/>
      <c r="U735" s="112"/>
      <c r="V735" s="112"/>
      <c r="W735" s="112"/>
      <c r="X735" s="112"/>
      <c r="Y735" s="112"/>
      <c r="Z735" s="112"/>
      <c r="AA735" s="112"/>
      <c r="AB735" s="112"/>
      <c r="AC735" s="112"/>
      <c r="AD735" s="112"/>
      <c r="AE735" s="112"/>
      <c r="AF735" s="112"/>
      <c r="AG735" s="112"/>
      <c r="AH735" s="112"/>
    </row>
    <row r="736" spans="2:34">
      <c r="B736" s="112"/>
      <c r="C736" s="233"/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2"/>
      <c r="U736" s="112"/>
      <c r="V736" s="112"/>
      <c r="W736" s="112"/>
      <c r="X736" s="112"/>
      <c r="Y736" s="112"/>
      <c r="Z736" s="112"/>
      <c r="AA736" s="112"/>
      <c r="AB736" s="112"/>
      <c r="AC736" s="112"/>
      <c r="AD736" s="112"/>
      <c r="AE736" s="112"/>
      <c r="AF736" s="112"/>
      <c r="AG736" s="112"/>
      <c r="AH736" s="112"/>
    </row>
    <row r="737" spans="2:34">
      <c r="B737" s="112"/>
      <c r="C737" s="233"/>
      <c r="D737" s="112"/>
      <c r="E737" s="112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2"/>
      <c r="U737" s="112"/>
      <c r="V737" s="112"/>
      <c r="W737" s="112"/>
      <c r="X737" s="112"/>
      <c r="Y737" s="112"/>
      <c r="Z737" s="112"/>
      <c r="AA737" s="112"/>
      <c r="AB737" s="112"/>
      <c r="AC737" s="112"/>
      <c r="AD737" s="112"/>
      <c r="AE737" s="112"/>
      <c r="AF737" s="112"/>
      <c r="AG737" s="112"/>
      <c r="AH737" s="112"/>
    </row>
    <row r="738" spans="2:34">
      <c r="B738" s="112"/>
      <c r="C738" s="233"/>
      <c r="D738" s="112"/>
      <c r="E738" s="112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  <c r="R738" s="112"/>
      <c r="S738" s="112"/>
      <c r="T738" s="112"/>
      <c r="U738" s="112"/>
      <c r="V738" s="112"/>
      <c r="W738" s="112"/>
      <c r="X738" s="112"/>
      <c r="Y738" s="112"/>
      <c r="Z738" s="112"/>
      <c r="AA738" s="112"/>
      <c r="AB738" s="112"/>
      <c r="AC738" s="112"/>
      <c r="AD738" s="112"/>
      <c r="AE738" s="112"/>
      <c r="AF738" s="112"/>
      <c r="AG738" s="112"/>
      <c r="AH738" s="112"/>
    </row>
    <row r="739" spans="2:34">
      <c r="B739" s="112"/>
      <c r="C739" s="233"/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2"/>
      <c r="U739" s="112"/>
      <c r="V739" s="112"/>
      <c r="W739" s="112"/>
      <c r="X739" s="112"/>
      <c r="Y739" s="112"/>
      <c r="Z739" s="112"/>
      <c r="AA739" s="112"/>
      <c r="AB739" s="112"/>
      <c r="AC739" s="112"/>
      <c r="AD739" s="112"/>
      <c r="AE739" s="112"/>
      <c r="AF739" s="112"/>
      <c r="AG739" s="112"/>
      <c r="AH739" s="112"/>
    </row>
    <row r="740" spans="2:34">
      <c r="B740" s="112"/>
      <c r="C740" s="233"/>
      <c r="D740" s="112"/>
      <c r="E740" s="112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2"/>
      <c r="U740" s="112"/>
      <c r="V740" s="112"/>
      <c r="W740" s="112"/>
      <c r="X740" s="112"/>
      <c r="Y740" s="112"/>
      <c r="Z740" s="112"/>
      <c r="AA740" s="112"/>
      <c r="AB740" s="112"/>
      <c r="AC740" s="112"/>
      <c r="AD740" s="112"/>
      <c r="AE740" s="112"/>
      <c r="AF740" s="112"/>
      <c r="AG740" s="112"/>
      <c r="AH740" s="112"/>
    </row>
    <row r="741" spans="2:34">
      <c r="B741" s="112"/>
      <c r="C741" s="233"/>
      <c r="D741" s="112"/>
      <c r="E741" s="112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2"/>
      <c r="U741" s="112"/>
      <c r="V741" s="112"/>
      <c r="W741" s="112"/>
      <c r="X741" s="112"/>
      <c r="Y741" s="112"/>
      <c r="Z741" s="112"/>
      <c r="AA741" s="112"/>
      <c r="AB741" s="112"/>
      <c r="AC741" s="112"/>
      <c r="AD741" s="112"/>
      <c r="AE741" s="112"/>
      <c r="AF741" s="112"/>
      <c r="AG741" s="112"/>
      <c r="AH741" s="112"/>
    </row>
    <row r="742" spans="2:34">
      <c r="B742" s="112"/>
      <c r="C742" s="233"/>
      <c r="D742" s="112"/>
      <c r="E742" s="112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  <c r="R742" s="112"/>
      <c r="S742" s="112"/>
      <c r="T742" s="112"/>
      <c r="U742" s="112"/>
      <c r="V742" s="112"/>
      <c r="W742" s="112"/>
      <c r="X742" s="112"/>
      <c r="Y742" s="112"/>
      <c r="Z742" s="112"/>
      <c r="AA742" s="112"/>
      <c r="AB742" s="112"/>
      <c r="AC742" s="112"/>
      <c r="AD742" s="112"/>
      <c r="AE742" s="112"/>
      <c r="AF742" s="112"/>
      <c r="AG742" s="112"/>
      <c r="AH742" s="112"/>
    </row>
    <row r="743" spans="2:34">
      <c r="B743" s="112"/>
      <c r="C743" s="233"/>
      <c r="D743" s="112"/>
      <c r="E743" s="112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2"/>
      <c r="U743" s="112"/>
      <c r="V743" s="112"/>
      <c r="W743" s="112"/>
      <c r="X743" s="112"/>
      <c r="Y743" s="112"/>
      <c r="Z743" s="112"/>
      <c r="AA743" s="112"/>
      <c r="AB743" s="112"/>
      <c r="AC743" s="112"/>
      <c r="AD743" s="112"/>
      <c r="AE743" s="112"/>
      <c r="AF743" s="112"/>
      <c r="AG743" s="112"/>
      <c r="AH743" s="112"/>
    </row>
    <row r="744" spans="2:34">
      <c r="B744" s="112"/>
      <c r="C744" s="233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2"/>
      <c r="Z744" s="112"/>
      <c r="AA744" s="112"/>
      <c r="AB744" s="112"/>
      <c r="AC744" s="112"/>
      <c r="AD744" s="112"/>
      <c r="AE744" s="112"/>
      <c r="AF744" s="112"/>
      <c r="AG744" s="112"/>
      <c r="AH744" s="112"/>
    </row>
    <row r="745" spans="2:34">
      <c r="B745" s="112"/>
      <c r="C745" s="233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2"/>
      <c r="Z745" s="112"/>
      <c r="AA745" s="112"/>
      <c r="AB745" s="112"/>
      <c r="AC745" s="112"/>
      <c r="AD745" s="112"/>
      <c r="AE745" s="112"/>
      <c r="AF745" s="112"/>
      <c r="AG745" s="112"/>
      <c r="AH745" s="112"/>
    </row>
    <row r="746" spans="2:34">
      <c r="B746" s="112"/>
      <c r="C746" s="233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2"/>
      <c r="Z746" s="112"/>
      <c r="AA746" s="112"/>
      <c r="AB746" s="112"/>
      <c r="AC746" s="112"/>
      <c r="AD746" s="112"/>
      <c r="AE746" s="112"/>
      <c r="AF746" s="112"/>
      <c r="AG746" s="112"/>
      <c r="AH746" s="112"/>
    </row>
    <row r="747" spans="2:34">
      <c r="B747" s="112"/>
      <c r="C747" s="233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2"/>
      <c r="Z747" s="112"/>
      <c r="AA747" s="112"/>
      <c r="AB747" s="112"/>
      <c r="AC747" s="112"/>
      <c r="AD747" s="112"/>
      <c r="AE747" s="112"/>
      <c r="AF747" s="112"/>
      <c r="AG747" s="112"/>
      <c r="AH747" s="112"/>
    </row>
    <row r="748" spans="2:34">
      <c r="B748" s="112"/>
      <c r="C748" s="233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2"/>
      <c r="Z748" s="112"/>
      <c r="AA748" s="112"/>
      <c r="AB748" s="112"/>
      <c r="AC748" s="112"/>
      <c r="AD748" s="112"/>
      <c r="AE748" s="112"/>
      <c r="AF748" s="112"/>
      <c r="AG748" s="112"/>
      <c r="AH748" s="112"/>
    </row>
    <row r="749" spans="2:34">
      <c r="B749" s="112"/>
      <c r="C749" s="233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2"/>
      <c r="Z749" s="112"/>
      <c r="AA749" s="112"/>
      <c r="AB749" s="112"/>
      <c r="AC749" s="112"/>
      <c r="AD749" s="112"/>
      <c r="AE749" s="112"/>
      <c r="AF749" s="112"/>
      <c r="AG749" s="112"/>
      <c r="AH749" s="112"/>
    </row>
    <row r="750" spans="2:34">
      <c r="B750" s="112"/>
      <c r="C750" s="233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2"/>
      <c r="Z750" s="112"/>
      <c r="AA750" s="112"/>
      <c r="AB750" s="112"/>
      <c r="AC750" s="112"/>
      <c r="AD750" s="112"/>
      <c r="AE750" s="112"/>
      <c r="AF750" s="112"/>
      <c r="AG750" s="112"/>
      <c r="AH750" s="112"/>
    </row>
    <row r="751" spans="2:34">
      <c r="B751" s="112"/>
      <c r="C751" s="233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2"/>
      <c r="Z751" s="112"/>
      <c r="AA751" s="112"/>
      <c r="AB751" s="112"/>
      <c r="AC751" s="112"/>
      <c r="AD751" s="112"/>
      <c r="AE751" s="112"/>
      <c r="AF751" s="112"/>
      <c r="AG751" s="112"/>
      <c r="AH751" s="112"/>
    </row>
    <row r="752" spans="2:34">
      <c r="B752" s="112"/>
      <c r="C752" s="233"/>
      <c r="D752" s="112"/>
      <c r="E752" s="112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2"/>
      <c r="U752" s="112"/>
      <c r="V752" s="112"/>
      <c r="W752" s="112"/>
      <c r="X752" s="112"/>
      <c r="Y752" s="112"/>
      <c r="Z752" s="112"/>
      <c r="AA752" s="112"/>
      <c r="AB752" s="112"/>
      <c r="AC752" s="112"/>
      <c r="AD752" s="112"/>
      <c r="AE752" s="112"/>
      <c r="AF752" s="112"/>
      <c r="AG752" s="112"/>
      <c r="AH752" s="112"/>
    </row>
    <row r="753" spans="2:34">
      <c r="B753" s="112"/>
      <c r="C753" s="233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2"/>
      <c r="Z753" s="112"/>
      <c r="AA753" s="112"/>
      <c r="AB753" s="112"/>
      <c r="AC753" s="112"/>
      <c r="AD753" s="112"/>
      <c r="AE753" s="112"/>
      <c r="AF753" s="112"/>
      <c r="AG753" s="112"/>
      <c r="AH753" s="112"/>
    </row>
    <row r="754" spans="2:34">
      <c r="B754" s="112"/>
      <c r="C754" s="233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2"/>
      <c r="Z754" s="112"/>
      <c r="AA754" s="112"/>
      <c r="AB754" s="112"/>
      <c r="AC754" s="112"/>
      <c r="AD754" s="112"/>
      <c r="AE754" s="112"/>
      <c r="AF754" s="112"/>
      <c r="AG754" s="112"/>
      <c r="AH754" s="112"/>
    </row>
    <row r="755" spans="2:34">
      <c r="B755" s="112"/>
      <c r="C755" s="233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2"/>
      <c r="Z755" s="112"/>
      <c r="AA755" s="112"/>
      <c r="AB755" s="112"/>
      <c r="AC755" s="112"/>
      <c r="AD755" s="112"/>
      <c r="AE755" s="112"/>
      <c r="AF755" s="112"/>
      <c r="AG755" s="112"/>
      <c r="AH755" s="112"/>
    </row>
    <row r="756" spans="2:34">
      <c r="B756" s="112"/>
      <c r="C756" s="233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2"/>
      <c r="Z756" s="112"/>
      <c r="AA756" s="112"/>
      <c r="AB756" s="112"/>
      <c r="AC756" s="112"/>
      <c r="AD756" s="112"/>
      <c r="AE756" s="112"/>
      <c r="AF756" s="112"/>
      <c r="AG756" s="112"/>
      <c r="AH756" s="112"/>
    </row>
    <row r="757" spans="2:34">
      <c r="B757" s="112"/>
      <c r="C757" s="233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2"/>
      <c r="Z757" s="112"/>
      <c r="AA757" s="112"/>
      <c r="AB757" s="112"/>
      <c r="AC757" s="112"/>
      <c r="AD757" s="112"/>
      <c r="AE757" s="112"/>
      <c r="AF757" s="112"/>
      <c r="AG757" s="112"/>
      <c r="AH757" s="112"/>
    </row>
    <row r="758" spans="2:34">
      <c r="B758" s="112"/>
      <c r="C758" s="233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2"/>
      <c r="Z758" s="112"/>
      <c r="AA758" s="112"/>
      <c r="AB758" s="112"/>
      <c r="AC758" s="112"/>
      <c r="AD758" s="112"/>
      <c r="AE758" s="112"/>
      <c r="AF758" s="112"/>
      <c r="AG758" s="112"/>
      <c r="AH758" s="112"/>
    </row>
    <row r="759" spans="2:34">
      <c r="B759" s="112"/>
      <c r="C759" s="233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2"/>
      <c r="Z759" s="112"/>
      <c r="AA759" s="112"/>
      <c r="AB759" s="112"/>
      <c r="AC759" s="112"/>
      <c r="AD759" s="112"/>
      <c r="AE759" s="112"/>
      <c r="AF759" s="112"/>
      <c r="AG759" s="112"/>
      <c r="AH759" s="112"/>
    </row>
    <row r="760" spans="2:34">
      <c r="B760" s="112"/>
      <c r="C760" s="233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2"/>
      <c r="Z760" s="112"/>
      <c r="AA760" s="112"/>
      <c r="AB760" s="112"/>
      <c r="AC760" s="112"/>
      <c r="AD760" s="112"/>
      <c r="AE760" s="112"/>
      <c r="AF760" s="112"/>
      <c r="AG760" s="112"/>
      <c r="AH760" s="112"/>
    </row>
    <row r="761" spans="2:34">
      <c r="B761" s="112"/>
      <c r="C761" s="233"/>
      <c r="D761" s="112"/>
      <c r="E761" s="112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2"/>
      <c r="U761" s="112"/>
      <c r="V761" s="112"/>
      <c r="W761" s="112"/>
      <c r="X761" s="112"/>
      <c r="Y761" s="112"/>
      <c r="Z761" s="112"/>
      <c r="AA761" s="112"/>
      <c r="AB761" s="112"/>
      <c r="AC761" s="112"/>
      <c r="AD761" s="112"/>
      <c r="AE761" s="112"/>
      <c r="AF761" s="112"/>
      <c r="AG761" s="112"/>
      <c r="AH761" s="112"/>
    </row>
    <row r="762" spans="2:34">
      <c r="B762" s="112"/>
      <c r="C762" s="233"/>
      <c r="D762" s="112"/>
      <c r="E762" s="112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2"/>
      <c r="U762" s="112"/>
      <c r="V762" s="112"/>
      <c r="W762" s="112"/>
      <c r="X762" s="112"/>
      <c r="Y762" s="112"/>
      <c r="Z762" s="112"/>
      <c r="AA762" s="112"/>
      <c r="AB762" s="112"/>
      <c r="AC762" s="112"/>
      <c r="AD762" s="112"/>
      <c r="AE762" s="112"/>
      <c r="AF762" s="112"/>
      <c r="AG762" s="112"/>
      <c r="AH762" s="112"/>
    </row>
    <row r="763" spans="2:34">
      <c r="B763" s="112"/>
      <c r="C763" s="233"/>
      <c r="D763" s="112"/>
      <c r="E763" s="112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2"/>
      <c r="U763" s="112"/>
      <c r="V763" s="112"/>
      <c r="W763" s="112"/>
      <c r="X763" s="112"/>
      <c r="Y763" s="112"/>
      <c r="Z763" s="112"/>
      <c r="AA763" s="112"/>
      <c r="AB763" s="112"/>
      <c r="AC763" s="112"/>
      <c r="AD763" s="112"/>
      <c r="AE763" s="112"/>
      <c r="AF763" s="112"/>
      <c r="AG763" s="112"/>
      <c r="AH763" s="112"/>
    </row>
    <row r="764" spans="2:34">
      <c r="B764" s="112"/>
      <c r="C764" s="233"/>
      <c r="D764" s="112"/>
      <c r="E764" s="112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2"/>
      <c r="U764" s="112"/>
      <c r="V764" s="112"/>
      <c r="W764" s="112"/>
      <c r="X764" s="112"/>
      <c r="Y764" s="112"/>
      <c r="Z764" s="112"/>
      <c r="AA764" s="112"/>
      <c r="AB764" s="112"/>
      <c r="AC764" s="112"/>
      <c r="AD764" s="112"/>
      <c r="AE764" s="112"/>
      <c r="AF764" s="112"/>
      <c r="AG764" s="112"/>
      <c r="AH764" s="112"/>
    </row>
    <row r="765" spans="2:34">
      <c r="B765" s="112"/>
      <c r="C765" s="233"/>
      <c r="D765" s="112"/>
      <c r="E765" s="112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2"/>
      <c r="U765" s="112"/>
      <c r="V765" s="112"/>
      <c r="W765" s="112"/>
      <c r="X765" s="112"/>
      <c r="Y765" s="112"/>
      <c r="Z765" s="112"/>
      <c r="AA765" s="112"/>
      <c r="AB765" s="112"/>
      <c r="AC765" s="112"/>
      <c r="AD765" s="112"/>
      <c r="AE765" s="112"/>
      <c r="AF765" s="112"/>
      <c r="AG765" s="112"/>
      <c r="AH765" s="112"/>
    </row>
    <row r="766" spans="2:34">
      <c r="B766" s="112"/>
      <c r="C766" s="233"/>
      <c r="D766" s="112"/>
      <c r="E766" s="112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2"/>
      <c r="V766" s="112"/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2"/>
    </row>
    <row r="767" spans="2:34">
      <c r="B767" s="112"/>
      <c r="C767" s="233"/>
      <c r="D767" s="112"/>
      <c r="E767" s="112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2"/>
      <c r="U767" s="112"/>
      <c r="V767" s="112"/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2"/>
    </row>
    <row r="768" spans="2:34">
      <c r="B768" s="112"/>
      <c r="C768" s="233"/>
      <c r="D768" s="112"/>
      <c r="E768" s="112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2"/>
      <c r="U768" s="112"/>
      <c r="V768" s="112"/>
      <c r="W768" s="112"/>
      <c r="X768" s="112"/>
      <c r="Y768" s="112"/>
      <c r="Z768" s="112"/>
      <c r="AA768" s="112"/>
      <c r="AB768" s="112"/>
      <c r="AC768" s="112"/>
      <c r="AD768" s="112"/>
      <c r="AE768" s="112"/>
      <c r="AF768" s="112"/>
      <c r="AG768" s="112"/>
      <c r="AH768" s="112"/>
    </row>
    <row r="769" spans="2:34">
      <c r="B769" s="112"/>
      <c r="C769" s="233"/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2"/>
      <c r="U769" s="112"/>
      <c r="V769" s="112"/>
      <c r="W769" s="112"/>
      <c r="X769" s="112"/>
      <c r="Y769" s="112"/>
      <c r="Z769" s="112"/>
      <c r="AA769" s="112"/>
      <c r="AB769" s="112"/>
      <c r="AC769" s="112"/>
      <c r="AD769" s="112"/>
      <c r="AE769" s="112"/>
      <c r="AF769" s="112"/>
      <c r="AG769" s="112"/>
      <c r="AH769" s="112"/>
    </row>
    <row r="770" spans="2:34">
      <c r="B770" s="112"/>
      <c r="C770" s="233"/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2"/>
      <c r="U770" s="112"/>
      <c r="V770" s="112"/>
      <c r="W770" s="112"/>
      <c r="X770" s="112"/>
      <c r="Y770" s="112"/>
      <c r="Z770" s="112"/>
      <c r="AA770" s="112"/>
      <c r="AB770" s="112"/>
      <c r="AC770" s="112"/>
      <c r="AD770" s="112"/>
      <c r="AE770" s="112"/>
      <c r="AF770" s="112"/>
      <c r="AG770" s="112"/>
      <c r="AH770" s="112"/>
    </row>
    <row r="771" spans="2:34">
      <c r="B771" s="112"/>
      <c r="C771" s="233"/>
      <c r="D771" s="112"/>
      <c r="E771" s="112"/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  <c r="R771" s="112"/>
      <c r="S771" s="112"/>
      <c r="T771" s="112"/>
      <c r="U771" s="112"/>
      <c r="V771" s="112"/>
      <c r="W771" s="112"/>
      <c r="X771" s="112"/>
      <c r="Y771" s="112"/>
      <c r="Z771" s="112"/>
      <c r="AA771" s="112"/>
      <c r="AB771" s="112"/>
      <c r="AC771" s="112"/>
      <c r="AD771" s="112"/>
      <c r="AE771" s="112"/>
      <c r="AF771" s="112"/>
      <c r="AG771" s="112"/>
      <c r="AH771" s="112"/>
    </row>
    <row r="772" spans="2:34">
      <c r="B772" s="112"/>
      <c r="C772" s="233"/>
      <c r="D772" s="112"/>
      <c r="E772" s="112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2"/>
      <c r="U772" s="112"/>
      <c r="V772" s="112"/>
      <c r="W772" s="112"/>
      <c r="X772" s="112"/>
      <c r="Y772" s="112"/>
      <c r="Z772" s="112"/>
      <c r="AA772" s="112"/>
      <c r="AB772" s="112"/>
      <c r="AC772" s="112"/>
      <c r="AD772" s="112"/>
      <c r="AE772" s="112"/>
      <c r="AF772" s="112"/>
      <c r="AG772" s="112"/>
      <c r="AH772" s="112"/>
    </row>
    <row r="773" spans="2:34">
      <c r="B773" s="112"/>
      <c r="C773" s="233"/>
      <c r="D773" s="112"/>
      <c r="E773" s="112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2"/>
      <c r="U773" s="112"/>
      <c r="V773" s="112"/>
      <c r="W773" s="112"/>
      <c r="X773" s="112"/>
      <c r="Y773" s="112"/>
      <c r="Z773" s="112"/>
      <c r="AA773" s="112"/>
      <c r="AB773" s="112"/>
      <c r="AC773" s="112"/>
      <c r="AD773" s="112"/>
      <c r="AE773" s="112"/>
      <c r="AF773" s="112"/>
      <c r="AG773" s="112"/>
      <c r="AH773" s="112"/>
    </row>
    <row r="774" spans="2:34">
      <c r="B774" s="112"/>
      <c r="C774" s="233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2"/>
      <c r="U774" s="112"/>
      <c r="V774" s="112"/>
      <c r="W774" s="112"/>
      <c r="X774" s="112"/>
      <c r="Y774" s="112"/>
      <c r="Z774" s="112"/>
      <c r="AA774" s="112"/>
      <c r="AB774" s="112"/>
      <c r="AC774" s="112"/>
      <c r="AD774" s="112"/>
      <c r="AE774" s="112"/>
      <c r="AF774" s="112"/>
      <c r="AG774" s="112"/>
      <c r="AH774" s="112"/>
    </row>
    <row r="775" spans="2:34">
      <c r="B775" s="112"/>
      <c r="C775" s="233"/>
      <c r="D775" s="112"/>
      <c r="E775" s="112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  <c r="R775" s="112"/>
      <c r="S775" s="112"/>
      <c r="T775" s="112"/>
      <c r="U775" s="112"/>
      <c r="V775" s="112"/>
      <c r="W775" s="112"/>
      <c r="X775" s="112"/>
      <c r="Y775" s="112"/>
      <c r="Z775" s="112"/>
      <c r="AA775" s="112"/>
      <c r="AB775" s="112"/>
      <c r="AC775" s="112"/>
      <c r="AD775" s="112"/>
      <c r="AE775" s="112"/>
      <c r="AF775" s="112"/>
      <c r="AG775" s="112"/>
      <c r="AH775" s="112"/>
    </row>
    <row r="776" spans="2:34">
      <c r="B776" s="112"/>
      <c r="C776" s="233"/>
      <c r="D776" s="112"/>
      <c r="E776" s="112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  <c r="R776" s="112"/>
      <c r="S776" s="112"/>
      <c r="T776" s="112"/>
      <c r="U776" s="112"/>
      <c r="V776" s="112"/>
      <c r="W776" s="112"/>
      <c r="X776" s="112"/>
      <c r="Y776" s="112"/>
      <c r="Z776" s="112"/>
      <c r="AA776" s="112"/>
      <c r="AB776" s="112"/>
      <c r="AC776" s="112"/>
      <c r="AD776" s="112"/>
      <c r="AE776" s="112"/>
      <c r="AF776" s="112"/>
      <c r="AG776" s="112"/>
      <c r="AH776" s="112"/>
    </row>
    <row r="777" spans="2:34">
      <c r="B777" s="112"/>
      <c r="C777" s="233"/>
      <c r="D777" s="112"/>
      <c r="E777" s="112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  <c r="R777" s="112"/>
      <c r="S777" s="112"/>
      <c r="T777" s="112"/>
      <c r="U777" s="112"/>
      <c r="V777" s="112"/>
      <c r="W777" s="112"/>
      <c r="X777" s="112"/>
      <c r="Y777" s="112"/>
      <c r="Z777" s="112"/>
      <c r="AA777" s="112"/>
      <c r="AB777" s="112"/>
      <c r="AC777" s="112"/>
      <c r="AD777" s="112"/>
      <c r="AE777" s="112"/>
      <c r="AF777" s="112"/>
      <c r="AG777" s="112"/>
      <c r="AH777" s="112"/>
    </row>
    <row r="778" spans="2:34">
      <c r="B778" s="112"/>
      <c r="C778" s="233"/>
      <c r="D778" s="112"/>
      <c r="E778" s="112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</row>
    <row r="779" spans="2:34">
      <c r="B779" s="112"/>
      <c r="C779" s="233"/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</row>
    <row r="780" spans="2:34">
      <c r="B780" s="112"/>
      <c r="C780" s="233"/>
      <c r="D780" s="112"/>
      <c r="E780" s="112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</row>
    <row r="781" spans="2:34">
      <c r="B781" s="112"/>
      <c r="C781" s="233"/>
      <c r="D781" s="112"/>
      <c r="E781" s="112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2"/>
      <c r="W781" s="112"/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</row>
    <row r="782" spans="2:34">
      <c r="B782" s="112"/>
      <c r="C782" s="233"/>
      <c r="D782" s="112"/>
      <c r="E782" s="112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2"/>
      <c r="U782" s="112"/>
      <c r="V782" s="112"/>
      <c r="W782" s="112"/>
      <c r="X782" s="112"/>
      <c r="Y782" s="112"/>
      <c r="Z782" s="112"/>
      <c r="AA782" s="112"/>
      <c r="AB782" s="112"/>
      <c r="AC782" s="112"/>
      <c r="AD782" s="112"/>
      <c r="AE782" s="112"/>
      <c r="AF782" s="112"/>
      <c r="AG782" s="112"/>
      <c r="AH782" s="112"/>
    </row>
    <row r="783" spans="2:34">
      <c r="B783" s="112"/>
      <c r="C783" s="233"/>
      <c r="D783" s="112"/>
      <c r="E783" s="112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2"/>
      <c r="U783" s="112"/>
      <c r="V783" s="112"/>
      <c r="W783" s="112"/>
      <c r="X783" s="112"/>
      <c r="Y783" s="112"/>
      <c r="Z783" s="112"/>
      <c r="AA783" s="112"/>
      <c r="AB783" s="112"/>
      <c r="AC783" s="112"/>
      <c r="AD783" s="112"/>
      <c r="AE783" s="112"/>
      <c r="AF783" s="112"/>
      <c r="AG783" s="112"/>
      <c r="AH783" s="112"/>
    </row>
    <row r="784" spans="2:34">
      <c r="B784" s="112"/>
      <c r="C784" s="233"/>
      <c r="D784" s="112"/>
      <c r="E784" s="112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2"/>
      <c r="U784" s="112"/>
      <c r="V784" s="112"/>
      <c r="W784" s="112"/>
      <c r="X784" s="112"/>
      <c r="Y784" s="112"/>
      <c r="Z784" s="112"/>
      <c r="AA784" s="112"/>
      <c r="AB784" s="112"/>
      <c r="AC784" s="112"/>
      <c r="AD784" s="112"/>
      <c r="AE784" s="112"/>
      <c r="AF784" s="112"/>
      <c r="AG784" s="112"/>
      <c r="AH784" s="112"/>
    </row>
    <row r="785" spans="2:34">
      <c r="B785" s="112"/>
      <c r="C785" s="233"/>
      <c r="D785" s="112"/>
      <c r="E785" s="112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2"/>
      <c r="U785" s="112"/>
      <c r="V785" s="112"/>
      <c r="W785" s="112"/>
      <c r="X785" s="112"/>
      <c r="Y785" s="112"/>
      <c r="Z785" s="112"/>
      <c r="AA785" s="112"/>
      <c r="AB785" s="112"/>
      <c r="AC785" s="112"/>
      <c r="AD785" s="112"/>
      <c r="AE785" s="112"/>
      <c r="AF785" s="112"/>
      <c r="AG785" s="112"/>
      <c r="AH785" s="112"/>
    </row>
    <row r="786" spans="2:34">
      <c r="B786" s="112"/>
      <c r="C786" s="233"/>
      <c r="D786" s="112"/>
      <c r="E786" s="112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  <c r="R786" s="112"/>
      <c r="S786" s="112"/>
      <c r="T786" s="112"/>
      <c r="U786" s="112"/>
      <c r="V786" s="112"/>
      <c r="W786" s="112"/>
      <c r="X786" s="112"/>
      <c r="Y786" s="112"/>
      <c r="Z786" s="112"/>
      <c r="AA786" s="112"/>
      <c r="AB786" s="112"/>
      <c r="AC786" s="112"/>
      <c r="AD786" s="112"/>
      <c r="AE786" s="112"/>
      <c r="AF786" s="112"/>
      <c r="AG786" s="112"/>
      <c r="AH786" s="112"/>
    </row>
    <row r="787" spans="2:34">
      <c r="B787" s="112"/>
      <c r="C787" s="233"/>
      <c r="D787" s="112"/>
      <c r="E787" s="112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2"/>
      <c r="U787" s="112"/>
      <c r="V787" s="112"/>
      <c r="W787" s="112"/>
      <c r="X787" s="112"/>
      <c r="Y787" s="112"/>
      <c r="Z787" s="112"/>
      <c r="AA787" s="112"/>
      <c r="AB787" s="112"/>
      <c r="AC787" s="112"/>
      <c r="AD787" s="112"/>
      <c r="AE787" s="112"/>
      <c r="AF787" s="112"/>
      <c r="AG787" s="112"/>
      <c r="AH787" s="112"/>
    </row>
    <row r="788" spans="2:34">
      <c r="B788" s="112"/>
      <c r="C788" s="233"/>
      <c r="D788" s="112"/>
      <c r="E788" s="112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2"/>
      <c r="U788" s="112"/>
      <c r="V788" s="112"/>
      <c r="W788" s="112"/>
      <c r="X788" s="112"/>
      <c r="Y788" s="112"/>
      <c r="Z788" s="112"/>
      <c r="AA788" s="112"/>
      <c r="AB788" s="112"/>
      <c r="AC788" s="112"/>
      <c r="AD788" s="112"/>
      <c r="AE788" s="112"/>
      <c r="AF788" s="112"/>
      <c r="AG788" s="112"/>
      <c r="AH788" s="112"/>
    </row>
    <row r="789" spans="2:34">
      <c r="B789" s="112"/>
      <c r="C789" s="233"/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2"/>
      <c r="U789" s="112"/>
      <c r="V789" s="112"/>
      <c r="W789" s="112"/>
      <c r="X789" s="112"/>
      <c r="Y789" s="112"/>
      <c r="Z789" s="112"/>
      <c r="AA789" s="112"/>
      <c r="AB789" s="112"/>
      <c r="AC789" s="112"/>
      <c r="AD789" s="112"/>
      <c r="AE789" s="112"/>
      <c r="AF789" s="112"/>
      <c r="AG789" s="112"/>
      <c r="AH789" s="112"/>
    </row>
    <row r="790" spans="2:34">
      <c r="B790" s="112"/>
      <c r="C790" s="233"/>
      <c r="D790" s="112"/>
      <c r="E790" s="112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</row>
    <row r="791" spans="2:34">
      <c r="B791" s="112"/>
      <c r="C791" s="233"/>
      <c r="D791" s="112"/>
      <c r="E791" s="112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</row>
    <row r="792" spans="2:34">
      <c r="B792" s="112"/>
      <c r="C792" s="233"/>
      <c r="D792" s="112"/>
      <c r="E792" s="112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2"/>
      <c r="X792" s="112"/>
      <c r="Y792" s="112"/>
      <c r="Z792" s="112"/>
      <c r="AA792" s="112"/>
      <c r="AB792" s="112"/>
      <c r="AC792" s="112"/>
      <c r="AD792" s="112"/>
      <c r="AE792" s="112"/>
      <c r="AF792" s="112"/>
      <c r="AG792" s="112"/>
      <c r="AH792" s="112"/>
    </row>
    <row r="793" spans="2:34">
      <c r="B793" s="112"/>
      <c r="C793" s="233"/>
      <c r="D793" s="112"/>
      <c r="E793" s="112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  <c r="R793" s="112"/>
      <c r="S793" s="112"/>
      <c r="T793" s="112"/>
      <c r="U793" s="112"/>
      <c r="V793" s="112"/>
      <c r="W793" s="112"/>
      <c r="X793" s="112"/>
      <c r="Y793" s="112"/>
      <c r="Z793" s="112"/>
      <c r="AA793" s="112"/>
      <c r="AB793" s="112"/>
      <c r="AC793" s="112"/>
      <c r="AD793" s="112"/>
      <c r="AE793" s="112"/>
      <c r="AF793" s="112"/>
      <c r="AG793" s="112"/>
      <c r="AH793" s="112"/>
    </row>
    <row r="794" spans="2:34">
      <c r="B794" s="112"/>
      <c r="C794" s="233"/>
      <c r="D794" s="112"/>
      <c r="E794" s="112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2"/>
      <c r="U794" s="112"/>
      <c r="V794" s="112"/>
      <c r="W794" s="112"/>
      <c r="X794" s="112"/>
      <c r="Y794" s="112"/>
      <c r="Z794" s="112"/>
      <c r="AA794" s="112"/>
      <c r="AB794" s="112"/>
      <c r="AC794" s="112"/>
      <c r="AD794" s="112"/>
      <c r="AE794" s="112"/>
      <c r="AF794" s="112"/>
      <c r="AG794" s="112"/>
      <c r="AH794" s="112"/>
    </row>
    <row r="795" spans="2:34">
      <c r="B795" s="112"/>
      <c r="C795" s="233"/>
      <c r="D795" s="112"/>
      <c r="E795" s="112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2"/>
      <c r="U795" s="112"/>
      <c r="V795" s="112"/>
      <c r="W795" s="112"/>
      <c r="X795" s="112"/>
      <c r="Y795" s="112"/>
      <c r="Z795" s="112"/>
      <c r="AA795" s="112"/>
      <c r="AB795" s="112"/>
      <c r="AC795" s="112"/>
      <c r="AD795" s="112"/>
      <c r="AE795" s="112"/>
      <c r="AF795" s="112"/>
      <c r="AG795" s="112"/>
      <c r="AH795" s="112"/>
    </row>
    <row r="796" spans="2:34">
      <c r="B796" s="112"/>
      <c r="C796" s="233"/>
      <c r="D796" s="112"/>
      <c r="E796" s="112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2"/>
      <c r="U796" s="112"/>
      <c r="V796" s="112"/>
      <c r="W796" s="112"/>
      <c r="X796" s="112"/>
      <c r="Y796" s="112"/>
      <c r="Z796" s="112"/>
      <c r="AA796" s="112"/>
      <c r="AB796" s="112"/>
      <c r="AC796" s="112"/>
      <c r="AD796" s="112"/>
      <c r="AE796" s="112"/>
      <c r="AF796" s="112"/>
      <c r="AG796" s="112"/>
      <c r="AH796" s="112"/>
    </row>
    <row r="797" spans="2:34">
      <c r="B797" s="112"/>
      <c r="C797" s="233"/>
      <c r="D797" s="112"/>
      <c r="E797" s="112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  <c r="R797" s="112"/>
      <c r="S797" s="112"/>
      <c r="T797" s="112"/>
      <c r="U797" s="112"/>
      <c r="V797" s="112"/>
      <c r="W797" s="112"/>
      <c r="X797" s="112"/>
      <c r="Y797" s="112"/>
      <c r="Z797" s="112"/>
      <c r="AA797" s="112"/>
      <c r="AB797" s="112"/>
      <c r="AC797" s="112"/>
      <c r="AD797" s="112"/>
      <c r="AE797" s="112"/>
      <c r="AF797" s="112"/>
      <c r="AG797" s="112"/>
      <c r="AH797" s="112"/>
    </row>
    <row r="798" spans="2:34">
      <c r="B798" s="112"/>
      <c r="C798" s="233"/>
      <c r="D798" s="112"/>
      <c r="E798" s="112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2"/>
      <c r="U798" s="112"/>
      <c r="V798" s="112"/>
      <c r="W798" s="112"/>
      <c r="X798" s="112"/>
      <c r="Y798" s="112"/>
      <c r="Z798" s="112"/>
      <c r="AA798" s="112"/>
      <c r="AB798" s="112"/>
      <c r="AC798" s="112"/>
      <c r="AD798" s="112"/>
      <c r="AE798" s="112"/>
      <c r="AF798" s="112"/>
      <c r="AG798" s="112"/>
      <c r="AH798" s="112"/>
    </row>
    <row r="799" spans="2:34">
      <c r="B799" s="112"/>
      <c r="C799" s="233"/>
      <c r="D799" s="112"/>
      <c r="E799" s="112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2"/>
      <c r="U799" s="112"/>
      <c r="V799" s="112"/>
      <c r="W799" s="112"/>
      <c r="X799" s="112"/>
      <c r="Y799" s="112"/>
      <c r="Z799" s="112"/>
      <c r="AA799" s="112"/>
      <c r="AB799" s="112"/>
      <c r="AC799" s="112"/>
      <c r="AD799" s="112"/>
      <c r="AE799" s="112"/>
      <c r="AF799" s="112"/>
      <c r="AG799" s="112"/>
      <c r="AH799" s="112"/>
    </row>
    <row r="800" spans="2:34">
      <c r="B800" s="112"/>
      <c r="C800" s="233"/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2"/>
      <c r="U800" s="112"/>
      <c r="V800" s="112"/>
      <c r="W800" s="112"/>
      <c r="X800" s="112"/>
      <c r="Y800" s="112"/>
      <c r="Z800" s="112"/>
      <c r="AA800" s="112"/>
      <c r="AB800" s="112"/>
      <c r="AC800" s="112"/>
      <c r="AD800" s="112"/>
      <c r="AE800" s="112"/>
      <c r="AF800" s="112"/>
      <c r="AG800" s="112"/>
      <c r="AH800" s="112"/>
    </row>
    <row r="801" spans="2:34">
      <c r="B801" s="112"/>
      <c r="C801" s="233"/>
      <c r="D801" s="112"/>
      <c r="E801" s="112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</row>
    <row r="802" spans="2:34">
      <c r="B802" s="112"/>
      <c r="C802" s="233"/>
      <c r="D802" s="112"/>
      <c r="E802" s="112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</row>
    <row r="803" spans="2:34">
      <c r="B803" s="112"/>
      <c r="C803" s="233"/>
      <c r="D803" s="112"/>
      <c r="E803" s="112"/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  <c r="R803" s="112"/>
      <c r="S803" s="112"/>
      <c r="T803" s="112"/>
      <c r="U803" s="112"/>
      <c r="V803" s="112"/>
      <c r="W803" s="112"/>
      <c r="X803" s="112"/>
      <c r="Y803" s="112"/>
      <c r="Z803" s="112"/>
      <c r="AA803" s="112"/>
      <c r="AB803" s="112"/>
      <c r="AC803" s="112"/>
      <c r="AD803" s="112"/>
      <c r="AE803" s="112"/>
      <c r="AF803" s="112"/>
      <c r="AG803" s="112"/>
      <c r="AH803" s="112"/>
    </row>
    <row r="804" spans="2:34">
      <c r="B804" s="112"/>
      <c r="C804" s="233"/>
      <c r="D804" s="112"/>
      <c r="E804" s="112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2"/>
      <c r="U804" s="112"/>
      <c r="V804" s="112"/>
      <c r="W804" s="112"/>
      <c r="X804" s="112"/>
      <c r="Y804" s="112"/>
      <c r="Z804" s="112"/>
      <c r="AA804" s="112"/>
      <c r="AB804" s="112"/>
      <c r="AC804" s="112"/>
      <c r="AD804" s="112"/>
      <c r="AE804" s="112"/>
      <c r="AF804" s="112"/>
      <c r="AG804" s="112"/>
      <c r="AH804" s="112"/>
    </row>
    <row r="805" spans="2:34">
      <c r="B805" s="112"/>
      <c r="C805" s="233"/>
      <c r="D805" s="112"/>
      <c r="E805" s="112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2"/>
      <c r="U805" s="112"/>
      <c r="V805" s="112"/>
      <c r="W805" s="112"/>
      <c r="X805" s="112"/>
      <c r="Y805" s="112"/>
      <c r="Z805" s="112"/>
      <c r="AA805" s="112"/>
      <c r="AB805" s="112"/>
      <c r="AC805" s="112"/>
      <c r="AD805" s="112"/>
      <c r="AE805" s="112"/>
      <c r="AF805" s="112"/>
      <c r="AG805" s="112"/>
      <c r="AH805" s="112"/>
    </row>
    <row r="806" spans="2:34">
      <c r="B806" s="112"/>
      <c r="C806" s="233"/>
      <c r="D806" s="112"/>
      <c r="E806" s="112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2"/>
      <c r="U806" s="112"/>
      <c r="V806" s="112"/>
      <c r="W806" s="112"/>
      <c r="X806" s="112"/>
      <c r="Y806" s="112"/>
      <c r="Z806" s="112"/>
      <c r="AA806" s="112"/>
      <c r="AB806" s="112"/>
      <c r="AC806" s="112"/>
      <c r="AD806" s="112"/>
      <c r="AE806" s="112"/>
      <c r="AF806" s="112"/>
      <c r="AG806" s="112"/>
      <c r="AH806" s="112"/>
    </row>
    <row r="807" spans="2:34">
      <c r="B807" s="112"/>
      <c r="C807" s="233"/>
      <c r="D807" s="112"/>
      <c r="E807" s="112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2"/>
      <c r="U807" s="112"/>
      <c r="V807" s="112"/>
      <c r="W807" s="112"/>
      <c r="X807" s="112"/>
      <c r="Y807" s="112"/>
      <c r="Z807" s="112"/>
      <c r="AA807" s="112"/>
      <c r="AB807" s="112"/>
      <c r="AC807" s="112"/>
      <c r="AD807" s="112"/>
      <c r="AE807" s="112"/>
      <c r="AF807" s="112"/>
      <c r="AG807" s="112"/>
      <c r="AH807" s="112"/>
    </row>
    <row r="808" spans="2:34">
      <c r="B808" s="112"/>
      <c r="C808" s="233"/>
      <c r="D808" s="112"/>
      <c r="E808" s="112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2"/>
      <c r="U808" s="112"/>
      <c r="V808" s="112"/>
      <c r="W808" s="112"/>
      <c r="X808" s="112"/>
      <c r="Y808" s="112"/>
      <c r="Z808" s="112"/>
      <c r="AA808" s="112"/>
      <c r="AB808" s="112"/>
      <c r="AC808" s="112"/>
      <c r="AD808" s="112"/>
      <c r="AE808" s="112"/>
      <c r="AF808" s="112"/>
      <c r="AG808" s="112"/>
      <c r="AH808" s="112"/>
    </row>
    <row r="809" spans="2:34">
      <c r="B809" s="112"/>
      <c r="C809" s="233"/>
      <c r="D809" s="112"/>
      <c r="E809" s="112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2"/>
      <c r="U809" s="112"/>
      <c r="V809" s="112"/>
      <c r="W809" s="112"/>
      <c r="X809" s="112"/>
      <c r="Y809" s="112"/>
      <c r="Z809" s="112"/>
      <c r="AA809" s="112"/>
      <c r="AB809" s="112"/>
      <c r="AC809" s="112"/>
      <c r="AD809" s="112"/>
      <c r="AE809" s="112"/>
      <c r="AF809" s="112"/>
      <c r="AG809" s="112"/>
      <c r="AH809" s="112"/>
    </row>
    <row r="810" spans="2:34">
      <c r="B810" s="112"/>
      <c r="C810" s="233"/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2"/>
      <c r="U810" s="112"/>
      <c r="V810" s="112"/>
      <c r="W810" s="112"/>
      <c r="X810" s="112"/>
      <c r="Y810" s="112"/>
      <c r="Z810" s="112"/>
      <c r="AA810" s="112"/>
      <c r="AB810" s="112"/>
      <c r="AC810" s="112"/>
      <c r="AD810" s="112"/>
      <c r="AE810" s="112"/>
      <c r="AF810" s="112"/>
      <c r="AG810" s="112"/>
      <c r="AH810" s="112"/>
    </row>
    <row r="811" spans="2:34">
      <c r="B811" s="112"/>
      <c r="C811" s="233"/>
      <c r="D811" s="112"/>
      <c r="E811" s="112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2"/>
      <c r="U811" s="112"/>
      <c r="V811" s="112"/>
      <c r="W811" s="112"/>
      <c r="X811" s="112"/>
      <c r="Y811" s="112"/>
      <c r="Z811" s="112"/>
      <c r="AA811" s="112"/>
      <c r="AB811" s="112"/>
      <c r="AC811" s="112"/>
      <c r="AD811" s="112"/>
      <c r="AE811" s="112"/>
      <c r="AF811" s="112"/>
      <c r="AG811" s="112"/>
      <c r="AH811" s="112"/>
    </row>
    <row r="812" spans="2:34">
      <c r="B812" s="112"/>
      <c r="C812" s="233"/>
      <c r="D812" s="112"/>
      <c r="E812" s="112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2"/>
      <c r="U812" s="112"/>
      <c r="V812" s="112"/>
      <c r="W812" s="112"/>
      <c r="X812" s="112"/>
      <c r="Y812" s="112"/>
      <c r="Z812" s="112"/>
      <c r="AA812" s="112"/>
      <c r="AB812" s="112"/>
      <c r="AC812" s="112"/>
      <c r="AD812" s="112"/>
      <c r="AE812" s="112"/>
      <c r="AF812" s="112"/>
      <c r="AG812" s="112"/>
      <c r="AH812" s="112"/>
    </row>
    <row r="813" spans="2:34">
      <c r="B813" s="112"/>
      <c r="C813" s="233"/>
      <c r="D813" s="112"/>
      <c r="E813" s="112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2"/>
      <c r="U813" s="112"/>
      <c r="V813" s="112"/>
      <c r="W813" s="112"/>
      <c r="X813" s="112"/>
      <c r="Y813" s="112"/>
      <c r="Z813" s="112"/>
      <c r="AA813" s="112"/>
      <c r="AB813" s="112"/>
      <c r="AC813" s="112"/>
      <c r="AD813" s="112"/>
      <c r="AE813" s="112"/>
      <c r="AF813" s="112"/>
      <c r="AG813" s="112"/>
      <c r="AH813" s="112"/>
    </row>
    <row r="814" spans="2:34">
      <c r="B814" s="112"/>
      <c r="C814" s="233"/>
      <c r="D814" s="112"/>
      <c r="E814" s="112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2"/>
      <c r="U814" s="112"/>
      <c r="V814" s="112"/>
      <c r="W814" s="112"/>
      <c r="X814" s="112"/>
      <c r="Y814" s="112"/>
      <c r="Z814" s="112"/>
      <c r="AA814" s="112"/>
      <c r="AB814" s="112"/>
      <c r="AC814" s="112"/>
      <c r="AD814" s="112"/>
      <c r="AE814" s="112"/>
      <c r="AF814" s="112"/>
      <c r="AG814" s="112"/>
      <c r="AH814" s="112"/>
    </row>
    <row r="815" spans="2:34">
      <c r="B815" s="112"/>
      <c r="C815" s="233"/>
      <c r="D815" s="112"/>
      <c r="E815" s="112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2"/>
      <c r="U815" s="112"/>
      <c r="V815" s="112"/>
      <c r="W815" s="112"/>
      <c r="X815" s="112"/>
      <c r="Y815" s="112"/>
      <c r="Z815" s="112"/>
      <c r="AA815" s="112"/>
      <c r="AB815" s="112"/>
      <c r="AC815" s="112"/>
      <c r="AD815" s="112"/>
      <c r="AE815" s="112"/>
      <c r="AF815" s="112"/>
      <c r="AG815" s="112"/>
      <c r="AH815" s="112"/>
    </row>
    <row r="816" spans="2:34">
      <c r="B816" s="112"/>
      <c r="C816" s="233"/>
      <c r="D816" s="112"/>
      <c r="E816" s="112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2"/>
      <c r="U816" s="112"/>
      <c r="V816" s="112"/>
      <c r="W816" s="112"/>
      <c r="X816" s="112"/>
      <c r="Y816" s="112"/>
      <c r="Z816" s="112"/>
      <c r="AA816" s="112"/>
      <c r="AB816" s="112"/>
      <c r="AC816" s="112"/>
      <c r="AD816" s="112"/>
      <c r="AE816" s="112"/>
      <c r="AF816" s="112"/>
      <c r="AG816" s="112"/>
      <c r="AH816" s="112"/>
    </row>
    <row r="817" spans="2:34">
      <c r="B817" s="112"/>
      <c r="C817" s="233"/>
      <c r="D817" s="112"/>
      <c r="E817" s="112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2"/>
      <c r="U817" s="112"/>
      <c r="V817" s="112"/>
      <c r="W817" s="112"/>
      <c r="X817" s="112"/>
      <c r="Y817" s="112"/>
      <c r="Z817" s="112"/>
      <c r="AA817" s="112"/>
      <c r="AB817" s="112"/>
      <c r="AC817" s="112"/>
      <c r="AD817" s="112"/>
      <c r="AE817" s="112"/>
      <c r="AF817" s="112"/>
      <c r="AG817" s="112"/>
      <c r="AH817" s="112"/>
    </row>
    <row r="818" spans="2:34">
      <c r="B818" s="112"/>
      <c r="C818" s="233"/>
      <c r="D818" s="112"/>
      <c r="E818" s="112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2"/>
      <c r="U818" s="112"/>
      <c r="V818" s="112"/>
      <c r="W818" s="112"/>
      <c r="X818" s="112"/>
      <c r="Y818" s="112"/>
      <c r="Z818" s="112"/>
      <c r="AA818" s="112"/>
      <c r="AB818" s="112"/>
      <c r="AC818" s="112"/>
      <c r="AD818" s="112"/>
      <c r="AE818" s="112"/>
      <c r="AF818" s="112"/>
      <c r="AG818" s="112"/>
      <c r="AH818" s="112"/>
    </row>
    <row r="819" spans="2:34">
      <c r="B819" s="112"/>
      <c r="C819" s="233"/>
      <c r="D819" s="112"/>
      <c r="E819" s="112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2"/>
      <c r="U819" s="112"/>
      <c r="V819" s="112"/>
      <c r="W819" s="112"/>
      <c r="X819" s="112"/>
      <c r="Y819" s="112"/>
      <c r="Z819" s="112"/>
      <c r="AA819" s="112"/>
      <c r="AB819" s="112"/>
      <c r="AC819" s="112"/>
      <c r="AD819" s="112"/>
      <c r="AE819" s="112"/>
      <c r="AF819" s="112"/>
      <c r="AG819" s="112"/>
      <c r="AH819" s="112"/>
    </row>
    <row r="820" spans="2:34">
      <c r="B820" s="112"/>
      <c r="C820" s="233"/>
      <c r="D820" s="112"/>
      <c r="E820" s="112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2"/>
      <c r="AD820" s="112"/>
      <c r="AE820" s="112"/>
      <c r="AF820" s="112"/>
      <c r="AG820" s="112"/>
      <c r="AH820" s="112"/>
    </row>
    <row r="821" spans="2:34">
      <c r="B821" s="112"/>
      <c r="C821" s="233"/>
      <c r="D821" s="112"/>
      <c r="E821" s="112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2"/>
      <c r="AD821" s="112"/>
      <c r="AE821" s="112"/>
      <c r="AF821" s="112"/>
      <c r="AG821" s="112"/>
      <c r="AH821" s="112"/>
    </row>
    <row r="822" spans="2:34">
      <c r="B822" s="112"/>
      <c r="C822" s="233"/>
      <c r="D822" s="112"/>
      <c r="E822" s="112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  <c r="R822" s="112"/>
      <c r="S822" s="112"/>
      <c r="T822" s="112"/>
      <c r="U822" s="112"/>
      <c r="V822" s="112"/>
      <c r="W822" s="112"/>
      <c r="X822" s="112"/>
      <c r="Y822" s="112"/>
      <c r="Z822" s="112"/>
      <c r="AA822" s="112"/>
      <c r="AB822" s="112"/>
      <c r="AC822" s="112"/>
      <c r="AD822" s="112"/>
      <c r="AE822" s="112"/>
      <c r="AF822" s="112"/>
      <c r="AG822" s="112"/>
      <c r="AH822" s="112"/>
    </row>
    <row r="823" spans="2:34">
      <c r="B823" s="112"/>
      <c r="C823" s="233"/>
      <c r="D823" s="112"/>
      <c r="E823" s="112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  <c r="R823" s="112"/>
      <c r="S823" s="112"/>
      <c r="T823" s="112"/>
      <c r="U823" s="112"/>
      <c r="V823" s="112"/>
      <c r="W823" s="112"/>
      <c r="X823" s="112"/>
      <c r="Y823" s="112"/>
      <c r="Z823" s="112"/>
      <c r="AA823" s="112"/>
      <c r="AB823" s="112"/>
      <c r="AC823" s="112"/>
      <c r="AD823" s="112"/>
      <c r="AE823" s="112"/>
      <c r="AF823" s="112"/>
      <c r="AG823" s="112"/>
      <c r="AH823" s="112"/>
    </row>
    <row r="824" spans="2:34">
      <c r="B824" s="112"/>
      <c r="C824" s="233"/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2"/>
      <c r="U824" s="112"/>
      <c r="V824" s="112"/>
      <c r="W824" s="112"/>
      <c r="X824" s="112"/>
      <c r="Y824" s="112"/>
      <c r="Z824" s="112"/>
      <c r="AA824" s="112"/>
      <c r="AB824" s="112"/>
      <c r="AC824" s="112"/>
      <c r="AD824" s="112"/>
      <c r="AE824" s="112"/>
      <c r="AF824" s="112"/>
      <c r="AG824" s="112"/>
      <c r="AH824" s="112"/>
    </row>
    <row r="825" spans="2:34">
      <c r="B825" s="112"/>
      <c r="C825" s="233"/>
      <c r="D825" s="112"/>
      <c r="E825" s="112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2"/>
      <c r="U825" s="112"/>
      <c r="V825" s="112"/>
      <c r="W825" s="112"/>
      <c r="X825" s="112"/>
      <c r="Y825" s="112"/>
      <c r="Z825" s="112"/>
      <c r="AA825" s="112"/>
      <c r="AB825" s="112"/>
      <c r="AC825" s="112"/>
      <c r="AD825" s="112"/>
      <c r="AE825" s="112"/>
      <c r="AF825" s="112"/>
      <c r="AG825" s="112"/>
      <c r="AH825" s="112"/>
    </row>
    <row r="826" spans="2:34">
      <c r="B826" s="112"/>
      <c r="C826" s="233"/>
      <c r="D826" s="112"/>
      <c r="E826" s="112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2"/>
      <c r="U826" s="112"/>
      <c r="V826" s="112"/>
      <c r="W826" s="112"/>
      <c r="X826" s="112"/>
      <c r="Y826" s="112"/>
      <c r="Z826" s="112"/>
      <c r="AA826" s="112"/>
      <c r="AB826" s="112"/>
      <c r="AC826" s="112"/>
      <c r="AD826" s="112"/>
      <c r="AE826" s="112"/>
      <c r="AF826" s="112"/>
      <c r="AG826" s="112"/>
      <c r="AH826" s="112"/>
    </row>
    <row r="827" spans="2:34">
      <c r="B827" s="112"/>
      <c r="C827" s="233"/>
      <c r="D827" s="112"/>
      <c r="E827" s="112"/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  <c r="R827" s="112"/>
      <c r="S827" s="112"/>
      <c r="T827" s="112"/>
      <c r="U827" s="112"/>
      <c r="V827" s="112"/>
      <c r="W827" s="112"/>
      <c r="X827" s="112"/>
      <c r="Y827" s="112"/>
      <c r="Z827" s="112"/>
      <c r="AA827" s="112"/>
      <c r="AB827" s="112"/>
      <c r="AC827" s="112"/>
      <c r="AD827" s="112"/>
      <c r="AE827" s="112"/>
      <c r="AF827" s="112"/>
      <c r="AG827" s="112"/>
      <c r="AH827" s="112"/>
    </row>
    <row r="828" spans="2:34">
      <c r="B828" s="112"/>
      <c r="C828" s="233"/>
      <c r="D828" s="112"/>
      <c r="E828" s="112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  <c r="R828" s="112"/>
      <c r="S828" s="112"/>
      <c r="T828" s="112"/>
      <c r="U828" s="112"/>
      <c r="V828" s="112"/>
      <c r="W828" s="112"/>
      <c r="X828" s="112"/>
      <c r="Y828" s="112"/>
      <c r="Z828" s="112"/>
      <c r="AA828" s="112"/>
      <c r="AB828" s="112"/>
      <c r="AC828" s="112"/>
      <c r="AD828" s="112"/>
      <c r="AE828" s="112"/>
      <c r="AF828" s="112"/>
      <c r="AG828" s="112"/>
      <c r="AH828" s="112"/>
    </row>
    <row r="829" spans="2:34">
      <c r="B829" s="112"/>
      <c r="C829" s="233"/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2"/>
      <c r="U829" s="112"/>
      <c r="V829" s="112"/>
      <c r="W829" s="112"/>
      <c r="X829" s="112"/>
      <c r="Y829" s="112"/>
      <c r="Z829" s="112"/>
      <c r="AA829" s="112"/>
      <c r="AB829" s="112"/>
      <c r="AC829" s="112"/>
      <c r="AD829" s="112"/>
      <c r="AE829" s="112"/>
      <c r="AF829" s="112"/>
      <c r="AG829" s="112"/>
      <c r="AH829" s="112"/>
    </row>
    <row r="830" spans="2:34">
      <c r="B830" s="112"/>
      <c r="C830" s="233"/>
      <c r="D830" s="112"/>
      <c r="E830" s="112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2"/>
      <c r="U830" s="112"/>
      <c r="V830" s="112"/>
      <c r="W830" s="112"/>
      <c r="X830" s="112"/>
      <c r="Y830" s="112"/>
      <c r="Z830" s="112"/>
      <c r="AA830" s="112"/>
      <c r="AB830" s="112"/>
      <c r="AC830" s="112"/>
      <c r="AD830" s="112"/>
      <c r="AE830" s="112"/>
      <c r="AF830" s="112"/>
      <c r="AG830" s="112"/>
      <c r="AH830" s="112"/>
    </row>
    <row r="831" spans="2:34">
      <c r="B831" s="112"/>
      <c r="C831" s="233"/>
      <c r="D831" s="112"/>
      <c r="E831" s="112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2"/>
      <c r="AB831" s="112"/>
      <c r="AC831" s="112"/>
      <c r="AD831" s="112"/>
      <c r="AE831" s="112"/>
      <c r="AF831" s="112"/>
      <c r="AG831" s="112"/>
      <c r="AH831" s="112"/>
    </row>
    <row r="832" spans="2:34">
      <c r="B832" s="112"/>
      <c r="C832" s="233"/>
      <c r="D832" s="112"/>
      <c r="E832" s="112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2"/>
      <c r="AB832" s="112"/>
      <c r="AC832" s="112"/>
      <c r="AD832" s="112"/>
      <c r="AE832" s="112"/>
      <c r="AF832" s="112"/>
      <c r="AG832" s="112"/>
      <c r="AH832" s="112"/>
    </row>
    <row r="833" spans="2:34">
      <c r="B833" s="112"/>
      <c r="C833" s="233"/>
      <c r="D833" s="112"/>
      <c r="E833" s="112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2"/>
      <c r="U833" s="112"/>
      <c r="V833" s="112"/>
      <c r="W833" s="112"/>
      <c r="X833" s="112"/>
      <c r="Y833" s="112"/>
      <c r="Z833" s="112"/>
      <c r="AA833" s="112"/>
      <c r="AB833" s="112"/>
      <c r="AC833" s="112"/>
      <c r="AD833" s="112"/>
      <c r="AE833" s="112"/>
      <c r="AF833" s="112"/>
      <c r="AG833" s="112"/>
      <c r="AH833" s="112"/>
    </row>
    <row r="834" spans="2:34">
      <c r="B834" s="112"/>
      <c r="C834" s="233"/>
      <c r="D834" s="112"/>
      <c r="E834" s="112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2"/>
      <c r="U834" s="112"/>
      <c r="V834" s="112"/>
      <c r="W834" s="112"/>
      <c r="X834" s="112"/>
      <c r="Y834" s="112"/>
      <c r="Z834" s="112"/>
      <c r="AA834" s="112"/>
      <c r="AB834" s="112"/>
      <c r="AC834" s="112"/>
      <c r="AD834" s="112"/>
      <c r="AE834" s="112"/>
      <c r="AF834" s="112"/>
      <c r="AG834" s="112"/>
      <c r="AH834" s="112"/>
    </row>
    <row r="835" spans="2:34">
      <c r="B835" s="112"/>
      <c r="C835" s="233"/>
      <c r="D835" s="112"/>
      <c r="E835" s="112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2"/>
      <c r="U835" s="112"/>
      <c r="V835" s="112"/>
      <c r="W835" s="112"/>
      <c r="X835" s="112"/>
      <c r="Y835" s="112"/>
      <c r="Z835" s="112"/>
      <c r="AA835" s="112"/>
      <c r="AB835" s="112"/>
      <c r="AC835" s="112"/>
      <c r="AD835" s="112"/>
      <c r="AE835" s="112"/>
      <c r="AF835" s="112"/>
      <c r="AG835" s="112"/>
      <c r="AH835" s="112"/>
    </row>
    <row r="836" spans="2:34">
      <c r="B836" s="112"/>
      <c r="C836" s="233"/>
      <c r="D836" s="112"/>
      <c r="E836" s="112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2"/>
      <c r="U836" s="112"/>
      <c r="V836" s="112"/>
      <c r="W836" s="112"/>
      <c r="X836" s="112"/>
      <c r="Y836" s="112"/>
      <c r="Z836" s="112"/>
      <c r="AA836" s="112"/>
      <c r="AB836" s="112"/>
      <c r="AC836" s="112"/>
      <c r="AD836" s="112"/>
      <c r="AE836" s="112"/>
      <c r="AF836" s="112"/>
      <c r="AG836" s="112"/>
      <c r="AH836" s="112"/>
    </row>
    <row r="837" spans="2:34">
      <c r="B837" s="112"/>
      <c r="C837" s="233"/>
      <c r="D837" s="112"/>
      <c r="E837" s="112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2"/>
      <c r="U837" s="112"/>
      <c r="V837" s="112"/>
      <c r="W837" s="112"/>
      <c r="X837" s="112"/>
      <c r="Y837" s="112"/>
      <c r="Z837" s="112"/>
      <c r="AA837" s="112"/>
      <c r="AB837" s="112"/>
      <c r="AC837" s="112"/>
      <c r="AD837" s="112"/>
      <c r="AE837" s="112"/>
      <c r="AF837" s="112"/>
      <c r="AG837" s="112"/>
      <c r="AH837" s="112"/>
    </row>
    <row r="838" spans="2:34">
      <c r="B838" s="112"/>
      <c r="C838" s="233"/>
      <c r="D838" s="112"/>
      <c r="E838" s="112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2"/>
      <c r="U838" s="112"/>
      <c r="V838" s="112"/>
      <c r="W838" s="112"/>
      <c r="X838" s="112"/>
      <c r="Y838" s="112"/>
      <c r="Z838" s="112"/>
      <c r="AA838" s="112"/>
      <c r="AB838" s="112"/>
      <c r="AC838" s="112"/>
      <c r="AD838" s="112"/>
      <c r="AE838" s="112"/>
      <c r="AF838" s="112"/>
      <c r="AG838" s="112"/>
      <c r="AH838" s="112"/>
    </row>
    <row r="839" spans="2:34">
      <c r="B839" s="112"/>
      <c r="C839" s="233"/>
      <c r="D839" s="112"/>
      <c r="E839" s="112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2"/>
      <c r="U839" s="112"/>
      <c r="V839" s="112"/>
      <c r="W839" s="112"/>
      <c r="X839" s="112"/>
      <c r="Y839" s="112"/>
      <c r="Z839" s="112"/>
      <c r="AA839" s="112"/>
      <c r="AB839" s="112"/>
      <c r="AC839" s="112"/>
      <c r="AD839" s="112"/>
      <c r="AE839" s="112"/>
      <c r="AF839" s="112"/>
      <c r="AG839" s="112"/>
      <c r="AH839" s="112"/>
    </row>
    <row r="840" spans="2:34">
      <c r="B840" s="112"/>
      <c r="C840" s="233"/>
      <c r="D840" s="112"/>
      <c r="E840" s="112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  <c r="R840" s="112"/>
      <c r="S840" s="112"/>
      <c r="T840" s="112"/>
      <c r="U840" s="112"/>
      <c r="V840" s="112"/>
      <c r="W840" s="112"/>
      <c r="X840" s="112"/>
      <c r="Y840" s="112"/>
      <c r="Z840" s="112"/>
      <c r="AA840" s="112"/>
      <c r="AB840" s="112"/>
      <c r="AC840" s="112"/>
      <c r="AD840" s="112"/>
      <c r="AE840" s="112"/>
      <c r="AF840" s="112"/>
      <c r="AG840" s="112"/>
      <c r="AH840" s="112"/>
    </row>
    <row r="841" spans="2:34">
      <c r="B841" s="112"/>
      <c r="C841" s="233"/>
      <c r="D841" s="112"/>
      <c r="E841" s="112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2"/>
      <c r="U841" s="112"/>
      <c r="V841" s="112"/>
      <c r="W841" s="112"/>
      <c r="X841" s="112"/>
      <c r="Y841" s="112"/>
      <c r="Z841" s="112"/>
      <c r="AA841" s="112"/>
      <c r="AB841" s="112"/>
      <c r="AC841" s="112"/>
      <c r="AD841" s="112"/>
      <c r="AE841" s="112"/>
      <c r="AF841" s="112"/>
      <c r="AG841" s="112"/>
      <c r="AH841" s="112"/>
    </row>
    <row r="842" spans="2:34">
      <c r="B842" s="112"/>
      <c r="C842" s="233"/>
      <c r="D842" s="112"/>
      <c r="E842" s="112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2"/>
      <c r="U842" s="112"/>
      <c r="V842" s="112"/>
      <c r="W842" s="112"/>
      <c r="X842" s="112"/>
      <c r="Y842" s="112"/>
      <c r="Z842" s="112"/>
      <c r="AA842" s="112"/>
      <c r="AB842" s="112"/>
      <c r="AC842" s="112"/>
      <c r="AD842" s="112"/>
      <c r="AE842" s="112"/>
      <c r="AF842" s="112"/>
      <c r="AG842" s="112"/>
      <c r="AH842" s="112"/>
    </row>
    <row r="843" spans="2:34">
      <c r="B843" s="112"/>
      <c r="C843" s="233"/>
      <c r="D843" s="112"/>
      <c r="E843" s="112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2"/>
      <c r="U843" s="112"/>
      <c r="V843" s="112"/>
      <c r="W843" s="112"/>
      <c r="X843" s="112"/>
      <c r="Y843" s="112"/>
      <c r="Z843" s="112"/>
      <c r="AA843" s="112"/>
      <c r="AB843" s="112"/>
      <c r="AC843" s="112"/>
      <c r="AD843" s="112"/>
      <c r="AE843" s="112"/>
      <c r="AF843" s="112"/>
      <c r="AG843" s="112"/>
      <c r="AH843" s="112"/>
    </row>
    <row r="844" spans="2:34">
      <c r="B844" s="112"/>
      <c r="C844" s="233"/>
      <c r="D844" s="112"/>
      <c r="E844" s="112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2"/>
      <c r="U844" s="112"/>
      <c r="V844" s="112"/>
      <c r="W844" s="112"/>
      <c r="X844" s="112"/>
      <c r="Y844" s="112"/>
      <c r="Z844" s="112"/>
      <c r="AA844" s="112"/>
      <c r="AB844" s="112"/>
      <c r="AC844" s="112"/>
      <c r="AD844" s="112"/>
      <c r="AE844" s="112"/>
      <c r="AF844" s="112"/>
      <c r="AG844" s="112"/>
      <c r="AH844" s="112"/>
    </row>
    <row r="845" spans="2:34">
      <c r="B845" s="112"/>
      <c r="C845" s="233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2"/>
      <c r="Z845" s="112"/>
      <c r="AA845" s="112"/>
      <c r="AB845" s="112"/>
      <c r="AC845" s="112"/>
      <c r="AD845" s="112"/>
      <c r="AE845" s="112"/>
      <c r="AF845" s="112"/>
      <c r="AG845" s="112"/>
      <c r="AH845" s="112"/>
    </row>
    <row r="846" spans="2:34">
      <c r="B846" s="112"/>
      <c r="C846" s="233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2"/>
      <c r="Z846" s="112"/>
      <c r="AA846" s="112"/>
      <c r="AB846" s="112"/>
      <c r="AC846" s="112"/>
      <c r="AD846" s="112"/>
      <c r="AE846" s="112"/>
      <c r="AF846" s="112"/>
      <c r="AG846" s="112"/>
      <c r="AH846" s="112"/>
    </row>
    <row r="847" spans="2:34">
      <c r="B847" s="112"/>
      <c r="C847" s="233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2"/>
      <c r="Z847" s="112"/>
      <c r="AA847" s="112"/>
      <c r="AB847" s="112"/>
      <c r="AC847" s="112"/>
      <c r="AD847" s="112"/>
      <c r="AE847" s="112"/>
      <c r="AF847" s="112"/>
      <c r="AG847" s="112"/>
      <c r="AH847" s="112"/>
    </row>
    <row r="848" spans="2:34">
      <c r="B848" s="112"/>
      <c r="C848" s="233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2"/>
      <c r="Z848" s="112"/>
      <c r="AA848" s="112"/>
      <c r="AB848" s="112"/>
      <c r="AC848" s="112"/>
      <c r="AD848" s="112"/>
      <c r="AE848" s="112"/>
      <c r="AF848" s="112"/>
      <c r="AG848" s="112"/>
      <c r="AH848" s="112"/>
    </row>
    <row r="849" spans="2:34">
      <c r="B849" s="112"/>
      <c r="C849" s="233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2"/>
      <c r="Z849" s="112"/>
      <c r="AA849" s="112"/>
      <c r="AB849" s="112"/>
      <c r="AC849" s="112"/>
      <c r="AD849" s="112"/>
      <c r="AE849" s="112"/>
      <c r="AF849" s="112"/>
      <c r="AG849" s="112"/>
      <c r="AH849" s="112"/>
    </row>
    <row r="850" spans="2:34">
      <c r="B850" s="112"/>
      <c r="C850" s="233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2"/>
      <c r="Z850" s="112"/>
      <c r="AA850" s="112"/>
      <c r="AB850" s="112"/>
      <c r="AC850" s="112"/>
      <c r="AD850" s="112"/>
      <c r="AE850" s="112"/>
      <c r="AF850" s="112"/>
      <c r="AG850" s="112"/>
      <c r="AH850" s="112"/>
    </row>
    <row r="851" spans="2:34">
      <c r="B851" s="112"/>
      <c r="C851" s="233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2"/>
      <c r="Z851" s="112"/>
      <c r="AA851" s="112"/>
      <c r="AB851" s="112"/>
      <c r="AC851" s="112"/>
      <c r="AD851" s="112"/>
      <c r="AE851" s="112"/>
      <c r="AF851" s="112"/>
      <c r="AG851" s="112"/>
      <c r="AH851" s="112"/>
    </row>
    <row r="852" spans="2:34">
      <c r="B852" s="112"/>
      <c r="C852" s="233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2"/>
      <c r="Z852" s="112"/>
      <c r="AA852" s="112"/>
      <c r="AB852" s="112"/>
      <c r="AC852" s="112"/>
      <c r="AD852" s="112"/>
      <c r="AE852" s="112"/>
      <c r="AF852" s="112"/>
      <c r="AG852" s="112"/>
      <c r="AH852" s="112"/>
    </row>
    <row r="853" spans="2:34">
      <c r="B853" s="112"/>
      <c r="C853" s="233"/>
      <c r="D853" s="112"/>
      <c r="E853" s="112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2"/>
      <c r="U853" s="112"/>
      <c r="V853" s="112"/>
      <c r="W853" s="112"/>
      <c r="X853" s="112"/>
      <c r="Y853" s="112"/>
      <c r="Z853" s="112"/>
      <c r="AA853" s="112"/>
      <c r="AB853" s="112"/>
      <c r="AC853" s="112"/>
      <c r="AD853" s="112"/>
      <c r="AE853" s="112"/>
      <c r="AF853" s="112"/>
      <c r="AG853" s="112"/>
      <c r="AH853" s="112"/>
    </row>
    <row r="854" spans="2:34">
      <c r="B854" s="112"/>
      <c r="C854" s="233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2"/>
      <c r="Z854" s="112"/>
      <c r="AA854" s="112"/>
      <c r="AB854" s="112"/>
      <c r="AC854" s="112"/>
      <c r="AD854" s="112"/>
      <c r="AE854" s="112"/>
      <c r="AF854" s="112"/>
      <c r="AG854" s="112"/>
      <c r="AH854" s="112"/>
    </row>
    <row r="855" spans="2:34">
      <c r="B855" s="112"/>
      <c r="C855" s="233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2"/>
      <c r="Z855" s="112"/>
      <c r="AA855" s="112"/>
      <c r="AB855" s="112"/>
      <c r="AC855" s="112"/>
      <c r="AD855" s="112"/>
      <c r="AE855" s="112"/>
      <c r="AF855" s="112"/>
      <c r="AG855" s="112"/>
      <c r="AH855" s="112"/>
    </row>
    <row r="856" spans="2:34">
      <c r="B856" s="112"/>
      <c r="C856" s="233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2"/>
      <c r="Z856" s="112"/>
      <c r="AA856" s="112"/>
      <c r="AB856" s="112"/>
      <c r="AC856" s="112"/>
      <c r="AD856" s="112"/>
      <c r="AE856" s="112"/>
      <c r="AF856" s="112"/>
      <c r="AG856" s="112"/>
      <c r="AH856" s="112"/>
    </row>
    <row r="857" spans="2:34">
      <c r="B857" s="112"/>
      <c r="C857" s="233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2"/>
      <c r="Z857" s="112"/>
      <c r="AA857" s="112"/>
      <c r="AB857" s="112"/>
      <c r="AC857" s="112"/>
      <c r="AD857" s="112"/>
      <c r="AE857" s="112"/>
      <c r="AF857" s="112"/>
      <c r="AG857" s="112"/>
      <c r="AH857" s="112"/>
    </row>
    <row r="858" spans="2:34">
      <c r="B858" s="112"/>
      <c r="C858" s="233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2"/>
      <c r="Z858" s="112"/>
      <c r="AA858" s="112"/>
      <c r="AB858" s="112"/>
      <c r="AC858" s="112"/>
      <c r="AD858" s="112"/>
      <c r="AE858" s="112"/>
      <c r="AF858" s="112"/>
      <c r="AG858" s="112"/>
      <c r="AH858" s="112"/>
    </row>
    <row r="859" spans="2:34">
      <c r="B859" s="112"/>
      <c r="C859" s="233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2"/>
      <c r="Z859" s="112"/>
      <c r="AA859" s="112"/>
      <c r="AB859" s="112"/>
      <c r="AC859" s="112"/>
      <c r="AD859" s="112"/>
      <c r="AE859" s="112"/>
      <c r="AF859" s="112"/>
      <c r="AG859" s="112"/>
      <c r="AH859" s="112"/>
    </row>
    <row r="860" spans="2:34">
      <c r="B860" s="112"/>
      <c r="C860" s="233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2"/>
      <c r="Z860" s="112"/>
      <c r="AA860" s="112"/>
      <c r="AB860" s="112"/>
      <c r="AC860" s="112"/>
      <c r="AD860" s="112"/>
      <c r="AE860" s="112"/>
      <c r="AF860" s="112"/>
      <c r="AG860" s="112"/>
      <c r="AH860" s="112"/>
    </row>
    <row r="861" spans="2:34">
      <c r="B861" s="112"/>
      <c r="C861" s="233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2"/>
      <c r="Z861" s="112"/>
      <c r="AA861" s="112"/>
      <c r="AB861" s="112"/>
      <c r="AC861" s="112"/>
      <c r="AD861" s="112"/>
      <c r="AE861" s="112"/>
      <c r="AF861" s="112"/>
      <c r="AG861" s="112"/>
      <c r="AH861" s="112"/>
    </row>
    <row r="862" spans="2:34">
      <c r="B862" s="112"/>
      <c r="C862" s="233"/>
      <c r="D862" s="112"/>
      <c r="E862" s="112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  <c r="R862" s="112"/>
      <c r="S862" s="112"/>
      <c r="T862" s="112"/>
      <c r="U862" s="112"/>
      <c r="V862" s="112"/>
      <c r="W862" s="112"/>
      <c r="X862" s="112"/>
      <c r="Y862" s="112"/>
      <c r="Z862" s="112"/>
      <c r="AA862" s="112"/>
      <c r="AB862" s="112"/>
      <c r="AC862" s="112"/>
      <c r="AD862" s="112"/>
      <c r="AE862" s="112"/>
      <c r="AF862" s="112"/>
      <c r="AG862" s="112"/>
      <c r="AH862" s="112"/>
    </row>
    <row r="863" spans="2:34">
      <c r="B863" s="112"/>
      <c r="C863" s="233"/>
      <c r="D863" s="112"/>
      <c r="E863" s="112"/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  <c r="R863" s="112"/>
      <c r="S863" s="112"/>
      <c r="T863" s="112"/>
      <c r="U863" s="112"/>
      <c r="V863" s="112"/>
      <c r="W863" s="112"/>
      <c r="X863" s="112"/>
      <c r="Y863" s="112"/>
      <c r="Z863" s="112"/>
      <c r="AA863" s="112"/>
      <c r="AB863" s="112"/>
      <c r="AC863" s="112"/>
      <c r="AD863" s="112"/>
      <c r="AE863" s="112"/>
      <c r="AF863" s="112"/>
      <c r="AG863" s="112"/>
      <c r="AH863" s="112"/>
    </row>
    <row r="864" spans="2:34">
      <c r="B864" s="112"/>
      <c r="C864" s="233"/>
      <c r="D864" s="112"/>
      <c r="E864" s="112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2"/>
      <c r="U864" s="112"/>
      <c r="V864" s="112"/>
      <c r="W864" s="112"/>
      <c r="X864" s="112"/>
      <c r="Y864" s="112"/>
      <c r="Z864" s="112"/>
      <c r="AA864" s="112"/>
      <c r="AB864" s="112"/>
      <c r="AC864" s="112"/>
      <c r="AD864" s="112"/>
      <c r="AE864" s="112"/>
      <c r="AF864" s="112"/>
      <c r="AG864" s="112"/>
      <c r="AH864" s="112"/>
    </row>
    <row r="865" spans="2:34">
      <c r="B865" s="112"/>
      <c r="C865" s="233"/>
      <c r="D865" s="112"/>
      <c r="E865" s="112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2"/>
      <c r="U865" s="112"/>
      <c r="V865" s="112"/>
      <c r="W865" s="112"/>
      <c r="X865" s="112"/>
      <c r="Y865" s="112"/>
      <c r="Z865" s="112"/>
      <c r="AA865" s="112"/>
      <c r="AB865" s="112"/>
      <c r="AC865" s="112"/>
      <c r="AD865" s="112"/>
      <c r="AE865" s="112"/>
      <c r="AF865" s="112"/>
      <c r="AG865" s="112"/>
      <c r="AH865" s="112"/>
    </row>
    <row r="866" spans="2:34">
      <c r="B866" s="112"/>
      <c r="C866" s="233"/>
      <c r="D866" s="112"/>
      <c r="E866" s="112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2"/>
      <c r="U866" s="112"/>
      <c r="V866" s="112"/>
      <c r="W866" s="112"/>
      <c r="X866" s="112"/>
      <c r="Y866" s="112"/>
      <c r="Z866" s="112"/>
      <c r="AA866" s="112"/>
      <c r="AB866" s="112"/>
      <c r="AC866" s="112"/>
      <c r="AD866" s="112"/>
      <c r="AE866" s="112"/>
      <c r="AF866" s="112"/>
      <c r="AG866" s="112"/>
      <c r="AH866" s="112"/>
    </row>
    <row r="867" spans="2:34">
      <c r="B867" s="112"/>
      <c r="C867" s="233"/>
      <c r="D867" s="112"/>
      <c r="E867" s="112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2"/>
      <c r="V867" s="112"/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2"/>
    </row>
    <row r="868" spans="2:34">
      <c r="B868" s="112"/>
      <c r="C868" s="233"/>
      <c r="D868" s="112"/>
      <c r="E868" s="112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  <c r="R868" s="112"/>
      <c r="S868" s="112"/>
      <c r="T868" s="112"/>
      <c r="U868" s="112"/>
      <c r="V868" s="112"/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2"/>
    </row>
    <row r="869" spans="2:34">
      <c r="B869" s="112"/>
      <c r="C869" s="233"/>
      <c r="D869" s="112"/>
      <c r="E869" s="112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2"/>
      <c r="U869" s="112"/>
      <c r="V869" s="112"/>
      <c r="W869" s="112"/>
      <c r="X869" s="112"/>
      <c r="Y869" s="112"/>
      <c r="Z869" s="112"/>
      <c r="AA869" s="112"/>
      <c r="AB869" s="112"/>
      <c r="AC869" s="112"/>
      <c r="AD869" s="112"/>
      <c r="AE869" s="112"/>
      <c r="AF869" s="112"/>
      <c r="AG869" s="112"/>
      <c r="AH869" s="112"/>
    </row>
    <row r="870" spans="2:34">
      <c r="B870" s="112"/>
      <c r="C870" s="233"/>
      <c r="D870" s="112"/>
      <c r="E870" s="112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2"/>
      <c r="U870" s="112"/>
      <c r="V870" s="112"/>
      <c r="W870" s="112"/>
      <c r="X870" s="112"/>
      <c r="Y870" s="112"/>
      <c r="Z870" s="112"/>
      <c r="AA870" s="112"/>
      <c r="AB870" s="112"/>
      <c r="AC870" s="112"/>
      <c r="AD870" s="112"/>
      <c r="AE870" s="112"/>
      <c r="AF870" s="112"/>
      <c r="AG870" s="112"/>
      <c r="AH870" s="112"/>
    </row>
    <row r="871" spans="2:34">
      <c r="B871" s="112"/>
      <c r="C871" s="233"/>
      <c r="D871" s="112"/>
      <c r="E871" s="112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2"/>
      <c r="U871" s="112"/>
      <c r="V871" s="112"/>
      <c r="W871" s="112"/>
      <c r="X871" s="112"/>
      <c r="Y871" s="112"/>
      <c r="Z871" s="112"/>
      <c r="AA871" s="112"/>
      <c r="AB871" s="112"/>
      <c r="AC871" s="112"/>
      <c r="AD871" s="112"/>
      <c r="AE871" s="112"/>
      <c r="AF871" s="112"/>
      <c r="AG871" s="112"/>
      <c r="AH871" s="112"/>
    </row>
    <row r="872" spans="2:34">
      <c r="B872" s="112"/>
      <c r="C872" s="233"/>
      <c r="D872" s="112"/>
      <c r="E872" s="112"/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  <c r="R872" s="112"/>
      <c r="S872" s="112"/>
      <c r="T872" s="112"/>
      <c r="U872" s="112"/>
      <c r="V872" s="112"/>
      <c r="W872" s="112"/>
      <c r="X872" s="112"/>
      <c r="Y872" s="112"/>
      <c r="Z872" s="112"/>
      <c r="AA872" s="112"/>
      <c r="AB872" s="112"/>
      <c r="AC872" s="112"/>
      <c r="AD872" s="112"/>
      <c r="AE872" s="112"/>
      <c r="AF872" s="112"/>
      <c r="AG872" s="112"/>
      <c r="AH872" s="112"/>
    </row>
    <row r="873" spans="2:34">
      <c r="B873" s="112"/>
      <c r="C873" s="233"/>
      <c r="D873" s="112"/>
      <c r="E873" s="112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  <c r="R873" s="112"/>
      <c r="S873" s="112"/>
      <c r="T873" s="112"/>
      <c r="U873" s="112"/>
      <c r="V873" s="112"/>
      <c r="W873" s="112"/>
      <c r="X873" s="112"/>
      <c r="Y873" s="112"/>
      <c r="Z873" s="112"/>
      <c r="AA873" s="112"/>
      <c r="AB873" s="112"/>
      <c r="AC873" s="112"/>
      <c r="AD873" s="112"/>
      <c r="AE873" s="112"/>
      <c r="AF873" s="112"/>
      <c r="AG873" s="112"/>
      <c r="AH873" s="112"/>
    </row>
    <row r="874" spans="2:34">
      <c r="B874" s="112"/>
      <c r="C874" s="233"/>
      <c r="D874" s="112"/>
      <c r="E874" s="112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2"/>
      <c r="U874" s="112"/>
      <c r="V874" s="112"/>
      <c r="W874" s="112"/>
      <c r="X874" s="112"/>
      <c r="Y874" s="112"/>
      <c r="Z874" s="112"/>
      <c r="AA874" s="112"/>
      <c r="AB874" s="112"/>
      <c r="AC874" s="112"/>
      <c r="AD874" s="112"/>
      <c r="AE874" s="112"/>
      <c r="AF874" s="112"/>
      <c r="AG874" s="112"/>
      <c r="AH874" s="112"/>
    </row>
    <row r="875" spans="2:34">
      <c r="B875" s="112"/>
      <c r="C875" s="233"/>
      <c r="D875" s="112"/>
      <c r="E875" s="112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2"/>
      <c r="U875" s="112"/>
      <c r="V875" s="112"/>
      <c r="W875" s="112"/>
      <c r="X875" s="112"/>
      <c r="Y875" s="112"/>
      <c r="Z875" s="112"/>
      <c r="AA875" s="112"/>
      <c r="AB875" s="112"/>
      <c r="AC875" s="112"/>
      <c r="AD875" s="112"/>
      <c r="AE875" s="112"/>
      <c r="AF875" s="112"/>
      <c r="AG875" s="112"/>
      <c r="AH875" s="112"/>
    </row>
    <row r="876" spans="2:34">
      <c r="B876" s="112"/>
      <c r="C876" s="233"/>
      <c r="D876" s="112"/>
      <c r="E876" s="112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  <c r="R876" s="112"/>
      <c r="S876" s="112"/>
      <c r="T876" s="112"/>
      <c r="U876" s="112"/>
      <c r="V876" s="112"/>
      <c r="W876" s="112"/>
      <c r="X876" s="112"/>
      <c r="Y876" s="112"/>
      <c r="Z876" s="112"/>
      <c r="AA876" s="112"/>
      <c r="AB876" s="112"/>
      <c r="AC876" s="112"/>
      <c r="AD876" s="112"/>
      <c r="AE876" s="112"/>
      <c r="AF876" s="112"/>
      <c r="AG876" s="112"/>
      <c r="AH876" s="112"/>
    </row>
    <row r="877" spans="2:34">
      <c r="B877" s="112"/>
      <c r="C877" s="233"/>
      <c r="D877" s="112"/>
      <c r="E877" s="112"/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  <c r="R877" s="112"/>
      <c r="S877" s="112"/>
      <c r="T877" s="112"/>
      <c r="U877" s="112"/>
      <c r="V877" s="112"/>
      <c r="W877" s="112"/>
      <c r="X877" s="112"/>
      <c r="Y877" s="112"/>
      <c r="Z877" s="112"/>
      <c r="AA877" s="112"/>
      <c r="AB877" s="112"/>
      <c r="AC877" s="112"/>
      <c r="AD877" s="112"/>
      <c r="AE877" s="112"/>
      <c r="AF877" s="112"/>
      <c r="AG877" s="112"/>
      <c r="AH877" s="112"/>
    </row>
    <row r="878" spans="2:34">
      <c r="B878" s="112"/>
      <c r="C878" s="233"/>
      <c r="D878" s="112"/>
      <c r="E878" s="112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2"/>
      <c r="U878" s="112"/>
      <c r="V878" s="112"/>
      <c r="W878" s="112"/>
      <c r="X878" s="112"/>
      <c r="Y878" s="112"/>
      <c r="Z878" s="112"/>
      <c r="AA878" s="112"/>
      <c r="AB878" s="112"/>
      <c r="AC878" s="112"/>
      <c r="AD878" s="112"/>
      <c r="AE878" s="112"/>
      <c r="AF878" s="112"/>
      <c r="AG878" s="112"/>
      <c r="AH878" s="112"/>
    </row>
    <row r="879" spans="2:34">
      <c r="B879" s="112"/>
      <c r="C879" s="233"/>
      <c r="D879" s="112"/>
      <c r="E879" s="112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</row>
    <row r="880" spans="2:34">
      <c r="B880" s="112"/>
      <c r="C880" s="233"/>
      <c r="D880" s="112"/>
      <c r="E880" s="112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</row>
    <row r="881" spans="2:34">
      <c r="B881" s="112"/>
      <c r="C881" s="233"/>
      <c r="D881" s="112"/>
      <c r="E881" s="112"/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</row>
    <row r="882" spans="2:34">
      <c r="B882" s="112"/>
      <c r="C882" s="233"/>
      <c r="D882" s="112"/>
      <c r="E882" s="112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2"/>
      <c r="W882" s="112"/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</row>
    <row r="883" spans="2:34">
      <c r="B883" s="112"/>
      <c r="C883" s="233"/>
      <c r="D883" s="112"/>
      <c r="E883" s="112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2"/>
      <c r="U883" s="112"/>
      <c r="V883" s="112"/>
      <c r="W883" s="112"/>
      <c r="X883" s="112"/>
      <c r="Y883" s="112"/>
      <c r="Z883" s="112"/>
      <c r="AA883" s="112"/>
      <c r="AB883" s="112"/>
      <c r="AC883" s="112"/>
      <c r="AD883" s="112"/>
      <c r="AE883" s="112"/>
      <c r="AF883" s="112"/>
      <c r="AG883" s="112"/>
      <c r="AH883" s="112"/>
    </row>
    <row r="884" spans="2:34">
      <c r="B884" s="112"/>
      <c r="C884" s="233"/>
      <c r="D884" s="112"/>
      <c r="E884" s="112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2"/>
      <c r="U884" s="112"/>
      <c r="V884" s="112"/>
      <c r="W884" s="112"/>
      <c r="X884" s="112"/>
      <c r="Y884" s="112"/>
      <c r="Z884" s="112"/>
      <c r="AA884" s="112"/>
      <c r="AB884" s="112"/>
      <c r="AC884" s="112"/>
      <c r="AD884" s="112"/>
      <c r="AE884" s="112"/>
      <c r="AF884" s="112"/>
      <c r="AG884" s="112"/>
      <c r="AH884" s="112"/>
    </row>
    <row r="885" spans="2:34">
      <c r="B885" s="112"/>
      <c r="C885" s="233"/>
      <c r="D885" s="112"/>
      <c r="E885" s="112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  <c r="R885" s="112"/>
      <c r="S885" s="112"/>
      <c r="T885" s="112"/>
      <c r="U885" s="112"/>
      <c r="V885" s="112"/>
      <c r="W885" s="112"/>
      <c r="X885" s="112"/>
      <c r="Y885" s="112"/>
      <c r="Z885" s="112"/>
      <c r="AA885" s="112"/>
      <c r="AB885" s="112"/>
      <c r="AC885" s="112"/>
      <c r="AD885" s="112"/>
      <c r="AE885" s="112"/>
      <c r="AF885" s="112"/>
      <c r="AG885" s="112"/>
      <c r="AH885" s="112"/>
    </row>
    <row r="886" spans="2:34">
      <c r="B886" s="112"/>
      <c r="C886" s="233"/>
      <c r="D886" s="112"/>
      <c r="E886" s="112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  <c r="R886" s="112"/>
      <c r="S886" s="112"/>
      <c r="T886" s="112"/>
      <c r="U886" s="112"/>
      <c r="V886" s="112"/>
      <c r="W886" s="112"/>
      <c r="X886" s="112"/>
      <c r="Y886" s="112"/>
      <c r="Z886" s="112"/>
      <c r="AA886" s="112"/>
      <c r="AB886" s="112"/>
      <c r="AC886" s="112"/>
      <c r="AD886" s="112"/>
      <c r="AE886" s="112"/>
      <c r="AF886" s="112"/>
      <c r="AG886" s="112"/>
      <c r="AH886" s="112"/>
    </row>
    <row r="887" spans="2:34">
      <c r="B887" s="112"/>
      <c r="C887" s="233"/>
      <c r="D887" s="112"/>
      <c r="E887" s="112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2"/>
      <c r="U887" s="112"/>
      <c r="V887" s="112"/>
      <c r="W887" s="112"/>
      <c r="X887" s="112"/>
      <c r="Y887" s="112"/>
      <c r="Z887" s="112"/>
      <c r="AA887" s="112"/>
      <c r="AB887" s="112"/>
      <c r="AC887" s="112"/>
      <c r="AD887" s="112"/>
      <c r="AE887" s="112"/>
      <c r="AF887" s="112"/>
      <c r="AG887" s="112"/>
      <c r="AH887" s="112"/>
    </row>
    <row r="888" spans="2:34">
      <c r="B888" s="112"/>
      <c r="C888" s="233"/>
      <c r="D888" s="112"/>
      <c r="E888" s="112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2"/>
      <c r="U888" s="112"/>
      <c r="V888" s="112"/>
      <c r="W888" s="112"/>
      <c r="X888" s="112"/>
      <c r="Y888" s="112"/>
      <c r="Z888" s="112"/>
      <c r="AA888" s="112"/>
      <c r="AB888" s="112"/>
      <c r="AC888" s="112"/>
      <c r="AD888" s="112"/>
      <c r="AE888" s="112"/>
      <c r="AF888" s="112"/>
      <c r="AG888" s="112"/>
      <c r="AH888" s="112"/>
    </row>
    <row r="889" spans="2:34">
      <c r="B889" s="112"/>
      <c r="C889" s="233"/>
      <c r="D889" s="112"/>
      <c r="E889" s="112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2"/>
      <c r="U889" s="112"/>
      <c r="V889" s="112"/>
      <c r="W889" s="112"/>
      <c r="X889" s="112"/>
      <c r="Y889" s="112"/>
      <c r="Z889" s="112"/>
      <c r="AA889" s="112"/>
      <c r="AB889" s="112"/>
      <c r="AC889" s="112"/>
      <c r="AD889" s="112"/>
      <c r="AE889" s="112"/>
      <c r="AF889" s="112"/>
      <c r="AG889" s="112"/>
      <c r="AH889" s="112"/>
    </row>
    <row r="890" spans="2:34">
      <c r="B890" s="112"/>
      <c r="C890" s="233"/>
      <c r="D890" s="112"/>
      <c r="E890" s="112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  <c r="R890" s="112"/>
      <c r="S890" s="112"/>
      <c r="T890" s="112"/>
      <c r="U890" s="112"/>
      <c r="V890" s="112"/>
      <c r="W890" s="112"/>
      <c r="X890" s="112"/>
      <c r="Y890" s="112"/>
      <c r="Z890" s="112"/>
      <c r="AA890" s="112"/>
      <c r="AB890" s="112"/>
      <c r="AC890" s="112"/>
      <c r="AD890" s="112"/>
      <c r="AE890" s="112"/>
      <c r="AF890" s="112"/>
      <c r="AG890" s="112"/>
      <c r="AH890" s="112"/>
    </row>
    <row r="891" spans="2:34">
      <c r="B891" s="112"/>
      <c r="C891" s="233"/>
      <c r="D891" s="112"/>
      <c r="E891" s="112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</row>
    <row r="892" spans="2:34">
      <c r="B892" s="112"/>
      <c r="C892" s="233"/>
      <c r="D892" s="112"/>
      <c r="E892" s="112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</row>
    <row r="893" spans="2:34">
      <c r="B893" s="112"/>
      <c r="C893" s="233"/>
      <c r="D893" s="112"/>
      <c r="E893" s="112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2"/>
      <c r="X893" s="112"/>
      <c r="Y893" s="112"/>
      <c r="Z893" s="112"/>
      <c r="AA893" s="112"/>
      <c r="AB893" s="112"/>
      <c r="AC893" s="112"/>
      <c r="AD893" s="112"/>
      <c r="AE893" s="112"/>
      <c r="AF893" s="112"/>
      <c r="AG893" s="112"/>
      <c r="AH893" s="112"/>
    </row>
    <row r="894" spans="2:34">
      <c r="B894" s="112"/>
      <c r="C894" s="233"/>
      <c r="D894" s="112"/>
      <c r="E894" s="112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2"/>
      <c r="U894" s="112"/>
      <c r="V894" s="112"/>
      <c r="W894" s="112"/>
      <c r="X894" s="112"/>
      <c r="Y894" s="112"/>
      <c r="Z894" s="112"/>
      <c r="AA894" s="112"/>
      <c r="AB894" s="112"/>
      <c r="AC894" s="112"/>
      <c r="AD894" s="112"/>
      <c r="AE894" s="112"/>
      <c r="AF894" s="112"/>
      <c r="AG894" s="112"/>
      <c r="AH894" s="112"/>
    </row>
    <row r="895" spans="2:34">
      <c r="B895" s="112"/>
      <c r="C895" s="233"/>
      <c r="D895" s="112"/>
      <c r="E895" s="112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  <c r="R895" s="112"/>
      <c r="S895" s="112"/>
      <c r="T895" s="112"/>
      <c r="U895" s="112"/>
      <c r="V895" s="112"/>
      <c r="W895" s="112"/>
      <c r="X895" s="112"/>
      <c r="Y895" s="112"/>
      <c r="Z895" s="112"/>
      <c r="AA895" s="112"/>
      <c r="AB895" s="112"/>
      <c r="AC895" s="112"/>
      <c r="AD895" s="112"/>
      <c r="AE895" s="112"/>
      <c r="AF895" s="112"/>
      <c r="AG895" s="112"/>
      <c r="AH895" s="112"/>
    </row>
    <row r="896" spans="2:34">
      <c r="B896" s="112"/>
      <c r="C896" s="233"/>
      <c r="D896" s="112"/>
      <c r="E896" s="112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  <c r="R896" s="112"/>
      <c r="S896" s="112"/>
      <c r="T896" s="112"/>
      <c r="U896" s="112"/>
      <c r="V896" s="112"/>
      <c r="W896" s="112"/>
      <c r="X896" s="112"/>
      <c r="Y896" s="112"/>
      <c r="Z896" s="112"/>
      <c r="AA896" s="112"/>
      <c r="AB896" s="112"/>
      <c r="AC896" s="112"/>
      <c r="AD896" s="112"/>
      <c r="AE896" s="112"/>
      <c r="AF896" s="112"/>
      <c r="AG896" s="112"/>
      <c r="AH896" s="112"/>
    </row>
    <row r="897" spans="2:34">
      <c r="B897" s="112"/>
      <c r="C897" s="233"/>
      <c r="D897" s="112"/>
      <c r="E897" s="112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2"/>
      <c r="U897" s="112"/>
      <c r="V897" s="112"/>
      <c r="W897" s="112"/>
      <c r="X897" s="112"/>
      <c r="Y897" s="112"/>
      <c r="Z897" s="112"/>
      <c r="AA897" s="112"/>
      <c r="AB897" s="112"/>
      <c r="AC897" s="112"/>
      <c r="AD897" s="112"/>
      <c r="AE897" s="112"/>
      <c r="AF897" s="112"/>
      <c r="AG897" s="112"/>
      <c r="AH897" s="112"/>
    </row>
    <row r="898" spans="2:34">
      <c r="B898" s="112"/>
      <c r="C898" s="233"/>
      <c r="D898" s="112"/>
      <c r="E898" s="112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2"/>
      <c r="U898" s="112"/>
      <c r="V898" s="112"/>
      <c r="W898" s="112"/>
      <c r="X898" s="112"/>
      <c r="Y898" s="112"/>
      <c r="Z898" s="112"/>
      <c r="AA898" s="112"/>
      <c r="AB898" s="112"/>
      <c r="AC898" s="112"/>
      <c r="AD898" s="112"/>
      <c r="AE898" s="112"/>
      <c r="AF898" s="112"/>
      <c r="AG898" s="112"/>
      <c r="AH898" s="112"/>
    </row>
    <row r="899" spans="2:34">
      <c r="B899" s="112"/>
      <c r="C899" s="233"/>
      <c r="D899" s="112"/>
      <c r="E899" s="112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2"/>
      <c r="U899" s="112"/>
      <c r="V899" s="112"/>
      <c r="W899" s="112"/>
      <c r="X899" s="112"/>
      <c r="Y899" s="112"/>
      <c r="Z899" s="112"/>
      <c r="AA899" s="112"/>
      <c r="AB899" s="112"/>
      <c r="AC899" s="112"/>
      <c r="AD899" s="112"/>
      <c r="AE899" s="112"/>
      <c r="AF899" s="112"/>
      <c r="AG899" s="112"/>
      <c r="AH899" s="112"/>
    </row>
    <row r="900" spans="2:34">
      <c r="B900" s="112"/>
      <c r="C900" s="233"/>
      <c r="D900" s="112"/>
      <c r="E900" s="112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  <c r="R900" s="112"/>
      <c r="S900" s="112"/>
      <c r="T900" s="112"/>
      <c r="U900" s="112"/>
      <c r="V900" s="112"/>
      <c r="W900" s="112"/>
      <c r="X900" s="112"/>
      <c r="Y900" s="112"/>
      <c r="Z900" s="112"/>
      <c r="AA900" s="112"/>
      <c r="AB900" s="112"/>
      <c r="AC900" s="112"/>
      <c r="AD900" s="112"/>
      <c r="AE900" s="112"/>
      <c r="AF900" s="112"/>
      <c r="AG900" s="112"/>
      <c r="AH900" s="112"/>
    </row>
    <row r="901" spans="2:34">
      <c r="B901" s="112"/>
      <c r="C901" s="233"/>
      <c r="D901" s="112"/>
      <c r="E901" s="112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  <c r="R901" s="112"/>
      <c r="S901" s="112"/>
      <c r="T901" s="112"/>
      <c r="U901" s="112"/>
      <c r="V901" s="112"/>
      <c r="W901" s="112"/>
      <c r="X901" s="112"/>
      <c r="Y901" s="112"/>
      <c r="Z901" s="112"/>
      <c r="AA901" s="112"/>
      <c r="AB901" s="112"/>
      <c r="AC901" s="112"/>
      <c r="AD901" s="112"/>
      <c r="AE901" s="112"/>
      <c r="AF901" s="112"/>
      <c r="AG901" s="112"/>
      <c r="AH901" s="112"/>
    </row>
    <row r="902" spans="2:34">
      <c r="B902" s="112"/>
      <c r="C902" s="233"/>
      <c r="D902" s="112"/>
      <c r="E902" s="112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</row>
    <row r="903" spans="2:34">
      <c r="B903" s="112"/>
      <c r="C903" s="233"/>
      <c r="D903" s="112"/>
      <c r="E903" s="112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</row>
    <row r="904" spans="2:34">
      <c r="B904" s="112"/>
      <c r="C904" s="233"/>
      <c r="D904" s="112"/>
      <c r="E904" s="112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2"/>
      <c r="U904" s="112"/>
      <c r="V904" s="112"/>
      <c r="W904" s="112"/>
      <c r="X904" s="112"/>
      <c r="Y904" s="112"/>
      <c r="Z904" s="112"/>
      <c r="AA904" s="112"/>
      <c r="AB904" s="112"/>
      <c r="AC904" s="112"/>
      <c r="AD904" s="112"/>
      <c r="AE904" s="112"/>
      <c r="AF904" s="112"/>
      <c r="AG904" s="112"/>
      <c r="AH904" s="112"/>
    </row>
    <row r="905" spans="2:34">
      <c r="B905" s="112"/>
      <c r="C905" s="233"/>
      <c r="D905" s="112"/>
      <c r="E905" s="112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  <c r="R905" s="112"/>
      <c r="S905" s="112"/>
      <c r="T905" s="112"/>
      <c r="U905" s="112"/>
      <c r="V905" s="112"/>
      <c r="W905" s="112"/>
      <c r="X905" s="112"/>
      <c r="Y905" s="112"/>
      <c r="Z905" s="112"/>
      <c r="AA905" s="112"/>
      <c r="AB905" s="112"/>
      <c r="AC905" s="112"/>
      <c r="AD905" s="112"/>
      <c r="AE905" s="112"/>
      <c r="AF905" s="112"/>
      <c r="AG905" s="112"/>
      <c r="AH905" s="112"/>
    </row>
    <row r="906" spans="2:34">
      <c r="B906" s="112"/>
      <c r="C906" s="233"/>
      <c r="D906" s="112"/>
      <c r="E906" s="112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2"/>
      <c r="U906" s="112"/>
      <c r="V906" s="112"/>
      <c r="W906" s="112"/>
      <c r="X906" s="112"/>
      <c r="Y906" s="112"/>
      <c r="Z906" s="112"/>
      <c r="AA906" s="112"/>
      <c r="AB906" s="112"/>
      <c r="AC906" s="112"/>
      <c r="AD906" s="112"/>
      <c r="AE906" s="112"/>
      <c r="AF906" s="112"/>
      <c r="AG906" s="112"/>
      <c r="AH906" s="112"/>
    </row>
    <row r="907" spans="2:34">
      <c r="B907" s="112"/>
      <c r="C907" s="233"/>
      <c r="D907" s="112"/>
      <c r="E907" s="112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2"/>
      <c r="U907" s="112"/>
      <c r="V907" s="112"/>
      <c r="W907" s="112"/>
      <c r="X907" s="112"/>
      <c r="Y907" s="112"/>
      <c r="Z907" s="112"/>
      <c r="AA907" s="112"/>
      <c r="AB907" s="112"/>
      <c r="AC907" s="112"/>
      <c r="AD907" s="112"/>
      <c r="AE907" s="112"/>
      <c r="AF907" s="112"/>
      <c r="AG907" s="112"/>
      <c r="AH907" s="112"/>
    </row>
    <row r="908" spans="2:34">
      <c r="B908" s="112"/>
      <c r="C908" s="233"/>
      <c r="D908" s="112"/>
      <c r="E908" s="112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2"/>
      <c r="U908" s="112"/>
      <c r="V908" s="112"/>
      <c r="W908" s="112"/>
      <c r="X908" s="112"/>
      <c r="Y908" s="112"/>
      <c r="Z908" s="112"/>
      <c r="AA908" s="112"/>
      <c r="AB908" s="112"/>
      <c r="AC908" s="112"/>
      <c r="AD908" s="112"/>
      <c r="AE908" s="112"/>
      <c r="AF908" s="112"/>
      <c r="AG908" s="112"/>
      <c r="AH908" s="112"/>
    </row>
    <row r="909" spans="2:34">
      <c r="B909" s="112"/>
      <c r="C909" s="233"/>
      <c r="D909" s="112"/>
      <c r="E909" s="112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  <c r="R909" s="112"/>
      <c r="S909" s="112"/>
      <c r="T909" s="112"/>
      <c r="U909" s="112"/>
      <c r="V909" s="112"/>
      <c r="W909" s="112"/>
      <c r="X909" s="112"/>
      <c r="Y909" s="112"/>
      <c r="Z909" s="112"/>
      <c r="AA909" s="112"/>
      <c r="AB909" s="112"/>
      <c r="AC909" s="112"/>
      <c r="AD909" s="112"/>
      <c r="AE909" s="112"/>
      <c r="AF909" s="112"/>
      <c r="AG909" s="112"/>
      <c r="AH909" s="112"/>
    </row>
    <row r="910" spans="2:34">
      <c r="B910" s="112"/>
      <c r="C910" s="233"/>
      <c r="D910" s="112"/>
      <c r="E910" s="112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2"/>
      <c r="U910" s="112"/>
      <c r="V910" s="112"/>
      <c r="W910" s="112"/>
      <c r="X910" s="112"/>
      <c r="Y910" s="112"/>
      <c r="Z910" s="112"/>
      <c r="AA910" s="112"/>
      <c r="AB910" s="112"/>
      <c r="AC910" s="112"/>
      <c r="AD910" s="112"/>
      <c r="AE910" s="112"/>
      <c r="AF910" s="112"/>
      <c r="AG910" s="112"/>
      <c r="AH910" s="112"/>
    </row>
    <row r="911" spans="2:34">
      <c r="B911" s="112"/>
      <c r="C911" s="233"/>
      <c r="D911" s="112"/>
      <c r="E911" s="112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  <c r="R911" s="112"/>
      <c r="S911" s="112"/>
      <c r="T911" s="112"/>
      <c r="U911" s="112"/>
      <c r="V911" s="112"/>
      <c r="W911" s="112"/>
      <c r="X911" s="112"/>
      <c r="Y911" s="112"/>
      <c r="Z911" s="112"/>
      <c r="AA911" s="112"/>
      <c r="AB911" s="112"/>
      <c r="AC911" s="112"/>
      <c r="AD911" s="112"/>
      <c r="AE911" s="112"/>
      <c r="AF911" s="112"/>
      <c r="AG911" s="112"/>
      <c r="AH911" s="112"/>
    </row>
    <row r="912" spans="2:34">
      <c r="B912" s="112"/>
      <c r="C912" s="233"/>
      <c r="D912" s="112"/>
      <c r="E912" s="112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  <c r="R912" s="112"/>
      <c r="S912" s="112"/>
      <c r="T912" s="112"/>
      <c r="U912" s="112"/>
      <c r="V912" s="112"/>
      <c r="W912" s="112"/>
      <c r="X912" s="112"/>
      <c r="Y912" s="112"/>
      <c r="Z912" s="112"/>
      <c r="AA912" s="112"/>
      <c r="AB912" s="112"/>
      <c r="AC912" s="112"/>
      <c r="AD912" s="112"/>
      <c r="AE912" s="112"/>
      <c r="AF912" s="112"/>
      <c r="AG912" s="112"/>
      <c r="AH912" s="112"/>
    </row>
    <row r="913" spans="2:34">
      <c r="B913" s="112"/>
      <c r="C913" s="233"/>
      <c r="D913" s="112"/>
      <c r="E913" s="112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2"/>
      <c r="U913" s="112"/>
      <c r="V913" s="112"/>
      <c r="W913" s="112"/>
      <c r="X913" s="112"/>
      <c r="Y913" s="112"/>
      <c r="Z913" s="112"/>
      <c r="AA913" s="112"/>
      <c r="AB913" s="112"/>
      <c r="AC913" s="112"/>
      <c r="AD913" s="112"/>
      <c r="AE913" s="112"/>
      <c r="AF913" s="112"/>
      <c r="AG913" s="112"/>
      <c r="AH913" s="112"/>
    </row>
    <row r="914" spans="2:34">
      <c r="B914" s="112"/>
      <c r="C914" s="233"/>
      <c r="D914" s="112"/>
      <c r="E914" s="112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2"/>
      <c r="U914" s="112"/>
      <c r="V914" s="112"/>
      <c r="W914" s="112"/>
      <c r="X914" s="112"/>
      <c r="Y914" s="112"/>
      <c r="Z914" s="112"/>
      <c r="AA914" s="112"/>
      <c r="AB914" s="112"/>
      <c r="AC914" s="112"/>
      <c r="AD914" s="112"/>
      <c r="AE914" s="112"/>
      <c r="AF914" s="112"/>
      <c r="AG914" s="112"/>
      <c r="AH914" s="112"/>
    </row>
    <row r="915" spans="2:34">
      <c r="B915" s="112"/>
      <c r="C915" s="233"/>
      <c r="D915" s="112"/>
      <c r="E915" s="112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2"/>
      <c r="U915" s="112"/>
      <c r="V915" s="112"/>
      <c r="W915" s="112"/>
      <c r="X915" s="112"/>
      <c r="Y915" s="112"/>
      <c r="Z915" s="112"/>
      <c r="AA915" s="112"/>
      <c r="AB915" s="112"/>
      <c r="AC915" s="112"/>
      <c r="AD915" s="112"/>
      <c r="AE915" s="112"/>
      <c r="AF915" s="112"/>
      <c r="AG915" s="112"/>
      <c r="AH915" s="112"/>
    </row>
    <row r="916" spans="2:34">
      <c r="B916" s="112"/>
      <c r="C916" s="233"/>
      <c r="D916" s="112"/>
      <c r="E916" s="112"/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  <c r="R916" s="112"/>
      <c r="S916" s="112"/>
      <c r="T916" s="112"/>
      <c r="U916" s="112"/>
      <c r="V916" s="112"/>
      <c r="W916" s="112"/>
      <c r="X916" s="112"/>
      <c r="Y916" s="112"/>
      <c r="Z916" s="112"/>
      <c r="AA916" s="112"/>
      <c r="AB916" s="112"/>
      <c r="AC916" s="112"/>
      <c r="AD916" s="112"/>
      <c r="AE916" s="112"/>
      <c r="AF916" s="112"/>
      <c r="AG916" s="112"/>
      <c r="AH916" s="112"/>
    </row>
    <row r="917" spans="2:34">
      <c r="B917" s="112"/>
      <c r="C917" s="233"/>
      <c r="D917" s="112"/>
      <c r="E917" s="112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  <c r="R917" s="112"/>
      <c r="S917" s="112"/>
      <c r="T917" s="112"/>
      <c r="U917" s="112"/>
      <c r="V917" s="112"/>
      <c r="W917" s="112"/>
      <c r="X917" s="112"/>
      <c r="Y917" s="112"/>
      <c r="Z917" s="112"/>
      <c r="AA917" s="112"/>
      <c r="AB917" s="112"/>
      <c r="AC917" s="112"/>
      <c r="AD917" s="112"/>
      <c r="AE917" s="112"/>
      <c r="AF917" s="112"/>
      <c r="AG917" s="112"/>
      <c r="AH917" s="112"/>
    </row>
    <row r="918" spans="2:34">
      <c r="B918" s="112"/>
      <c r="C918" s="233"/>
      <c r="D918" s="112"/>
      <c r="E918" s="112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  <c r="R918" s="112"/>
      <c r="S918" s="112"/>
      <c r="T918" s="112"/>
      <c r="U918" s="112"/>
      <c r="V918" s="112"/>
      <c r="W918" s="112"/>
      <c r="X918" s="112"/>
      <c r="Y918" s="112"/>
      <c r="Z918" s="112"/>
      <c r="AA918" s="112"/>
      <c r="AB918" s="112"/>
      <c r="AC918" s="112"/>
      <c r="AD918" s="112"/>
      <c r="AE918" s="112"/>
      <c r="AF918" s="112"/>
      <c r="AG918" s="112"/>
      <c r="AH918" s="112"/>
    </row>
    <row r="919" spans="2:34">
      <c r="B919" s="112"/>
      <c r="C919" s="233"/>
      <c r="D919" s="112"/>
      <c r="E919" s="112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2"/>
      <c r="U919" s="112"/>
      <c r="V919" s="112"/>
      <c r="W919" s="112"/>
      <c r="X919" s="112"/>
      <c r="Y919" s="112"/>
      <c r="Z919" s="112"/>
      <c r="AA919" s="112"/>
      <c r="AB919" s="112"/>
      <c r="AC919" s="112"/>
      <c r="AD919" s="112"/>
      <c r="AE919" s="112"/>
      <c r="AF919" s="112"/>
      <c r="AG919" s="112"/>
      <c r="AH919" s="112"/>
    </row>
    <row r="920" spans="2:34">
      <c r="B920" s="112"/>
      <c r="C920" s="233"/>
      <c r="D920" s="112"/>
      <c r="E920" s="112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  <c r="R920" s="112"/>
      <c r="S920" s="112"/>
      <c r="T920" s="112"/>
      <c r="U920" s="112"/>
      <c r="V920" s="112"/>
      <c r="W920" s="112"/>
      <c r="X920" s="112"/>
      <c r="Y920" s="112"/>
      <c r="Z920" s="112"/>
      <c r="AA920" s="112"/>
      <c r="AB920" s="112"/>
      <c r="AC920" s="112"/>
      <c r="AD920" s="112"/>
      <c r="AE920" s="112"/>
      <c r="AF920" s="112"/>
      <c r="AG920" s="112"/>
      <c r="AH920" s="112"/>
    </row>
    <row r="921" spans="2:34">
      <c r="B921" s="112"/>
      <c r="C921" s="233"/>
      <c r="D921" s="112"/>
      <c r="E921" s="112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112"/>
      <c r="W921" s="112"/>
      <c r="X921" s="112"/>
      <c r="Y921" s="112"/>
      <c r="Z921" s="112"/>
      <c r="AA921" s="112"/>
      <c r="AB921" s="112"/>
      <c r="AC921" s="112"/>
      <c r="AD921" s="112"/>
      <c r="AE921" s="112"/>
      <c r="AF921" s="112"/>
      <c r="AG921" s="112"/>
      <c r="AH921" s="112"/>
    </row>
    <row r="922" spans="2:34">
      <c r="B922" s="112"/>
      <c r="C922" s="233"/>
      <c r="D922" s="112"/>
      <c r="E922" s="112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  <c r="R922" s="112"/>
      <c r="S922" s="112"/>
      <c r="T922" s="112"/>
      <c r="U922" s="112"/>
      <c r="V922" s="112"/>
      <c r="W922" s="112"/>
      <c r="X922" s="112"/>
      <c r="Y922" s="112"/>
      <c r="Z922" s="112"/>
      <c r="AA922" s="112"/>
      <c r="AB922" s="112"/>
      <c r="AC922" s="112"/>
      <c r="AD922" s="112"/>
      <c r="AE922" s="112"/>
      <c r="AF922" s="112"/>
      <c r="AG922" s="112"/>
      <c r="AH922" s="112"/>
    </row>
    <row r="923" spans="2:34">
      <c r="B923" s="112"/>
      <c r="C923" s="233"/>
      <c r="D923" s="112"/>
      <c r="E923" s="112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  <c r="R923" s="112"/>
      <c r="S923" s="112"/>
      <c r="T923" s="112"/>
      <c r="U923" s="112"/>
      <c r="V923" s="112"/>
      <c r="W923" s="112"/>
      <c r="X923" s="112"/>
      <c r="Y923" s="112"/>
      <c r="Z923" s="112"/>
      <c r="AA923" s="112"/>
      <c r="AB923" s="112"/>
      <c r="AC923" s="112"/>
      <c r="AD923" s="112"/>
      <c r="AE923" s="112"/>
      <c r="AF923" s="112"/>
      <c r="AG923" s="112"/>
      <c r="AH923" s="112"/>
    </row>
    <row r="924" spans="2:34">
      <c r="B924" s="112"/>
      <c r="C924" s="233"/>
      <c r="D924" s="112"/>
      <c r="E924" s="112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  <c r="R924" s="112"/>
      <c r="S924" s="112"/>
      <c r="T924" s="112"/>
      <c r="U924" s="112"/>
      <c r="V924" s="112"/>
      <c r="W924" s="112"/>
      <c r="X924" s="112"/>
      <c r="Y924" s="112"/>
      <c r="Z924" s="112"/>
      <c r="AA924" s="112"/>
      <c r="AB924" s="112"/>
      <c r="AC924" s="112"/>
      <c r="AD924" s="112"/>
      <c r="AE924" s="112"/>
      <c r="AF924" s="112"/>
      <c r="AG924" s="112"/>
      <c r="AH924" s="112"/>
    </row>
    <row r="925" spans="2:34">
      <c r="B925" s="112"/>
      <c r="C925" s="233"/>
      <c r="D925" s="112"/>
      <c r="E925" s="112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  <c r="R925" s="112"/>
      <c r="S925" s="112"/>
      <c r="T925" s="112"/>
      <c r="U925" s="112"/>
      <c r="V925" s="112"/>
      <c r="W925" s="112"/>
      <c r="X925" s="112"/>
      <c r="Y925" s="112"/>
      <c r="Z925" s="112"/>
      <c r="AA925" s="112"/>
      <c r="AB925" s="112"/>
      <c r="AC925" s="112"/>
      <c r="AD925" s="112"/>
      <c r="AE925" s="112"/>
      <c r="AF925" s="112"/>
      <c r="AG925" s="112"/>
      <c r="AH925" s="112"/>
    </row>
    <row r="926" spans="2:34">
      <c r="B926" s="112"/>
      <c r="C926" s="233"/>
      <c r="D926" s="112"/>
      <c r="E926" s="112"/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  <c r="R926" s="112"/>
      <c r="S926" s="112"/>
      <c r="T926" s="112"/>
      <c r="U926" s="112"/>
      <c r="V926" s="112"/>
      <c r="W926" s="112"/>
      <c r="X926" s="112"/>
      <c r="Y926" s="112"/>
      <c r="Z926" s="112"/>
      <c r="AA926" s="112"/>
      <c r="AB926" s="112"/>
      <c r="AC926" s="112"/>
      <c r="AD926" s="112"/>
      <c r="AE926" s="112"/>
      <c r="AF926" s="112"/>
      <c r="AG926" s="112"/>
      <c r="AH926" s="112"/>
    </row>
    <row r="927" spans="2:34">
      <c r="B927" s="112"/>
      <c r="C927" s="233"/>
      <c r="D927" s="112"/>
      <c r="E927" s="112"/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  <c r="R927" s="112"/>
      <c r="S927" s="112"/>
      <c r="T927" s="112"/>
      <c r="U927" s="112"/>
      <c r="V927" s="112"/>
      <c r="W927" s="112"/>
      <c r="X927" s="112"/>
      <c r="Y927" s="112"/>
      <c r="Z927" s="112"/>
      <c r="AA927" s="112"/>
      <c r="AB927" s="112"/>
      <c r="AC927" s="112"/>
      <c r="AD927" s="112"/>
      <c r="AE927" s="112"/>
      <c r="AF927" s="112"/>
      <c r="AG927" s="112"/>
      <c r="AH927" s="112"/>
    </row>
    <row r="928" spans="2:34">
      <c r="B928" s="112"/>
      <c r="C928" s="233"/>
      <c r="D928" s="112"/>
      <c r="E928" s="112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  <c r="R928" s="112"/>
      <c r="S928" s="112"/>
      <c r="T928" s="112"/>
      <c r="U928" s="112"/>
      <c r="V928" s="112"/>
      <c r="W928" s="112"/>
      <c r="X928" s="112"/>
      <c r="Y928" s="112"/>
      <c r="Z928" s="112"/>
      <c r="AA928" s="112"/>
      <c r="AB928" s="112"/>
      <c r="AC928" s="112"/>
      <c r="AD928" s="112"/>
      <c r="AE928" s="112"/>
      <c r="AF928" s="112"/>
      <c r="AG928" s="112"/>
      <c r="AH928" s="112"/>
    </row>
    <row r="929" spans="2:34">
      <c r="B929" s="112"/>
      <c r="C929" s="233"/>
      <c r="D929" s="112"/>
      <c r="E929" s="112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  <c r="R929" s="112"/>
      <c r="S929" s="112"/>
      <c r="T929" s="112"/>
      <c r="U929" s="112"/>
      <c r="V929" s="112"/>
      <c r="W929" s="112"/>
      <c r="X929" s="112"/>
      <c r="Y929" s="112"/>
      <c r="Z929" s="112"/>
      <c r="AA929" s="112"/>
      <c r="AB929" s="112"/>
      <c r="AC929" s="112"/>
      <c r="AD929" s="112"/>
      <c r="AE929" s="112"/>
      <c r="AF929" s="112"/>
      <c r="AG929" s="112"/>
      <c r="AH929" s="112"/>
    </row>
    <row r="930" spans="2:34">
      <c r="B930" s="112"/>
      <c r="C930" s="233"/>
      <c r="D930" s="112"/>
      <c r="E930" s="112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  <c r="R930" s="112"/>
      <c r="S930" s="112"/>
      <c r="T930" s="112"/>
      <c r="U930" s="112"/>
      <c r="V930" s="112"/>
      <c r="W930" s="112"/>
      <c r="X930" s="112"/>
      <c r="Y930" s="112"/>
      <c r="Z930" s="112"/>
      <c r="AA930" s="112"/>
      <c r="AB930" s="112"/>
      <c r="AC930" s="112"/>
      <c r="AD930" s="112"/>
      <c r="AE930" s="112"/>
      <c r="AF930" s="112"/>
      <c r="AG930" s="112"/>
      <c r="AH930" s="112"/>
    </row>
    <row r="931" spans="2:34">
      <c r="B931" s="112"/>
      <c r="C931" s="233"/>
      <c r="D931" s="112"/>
      <c r="E931" s="112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  <c r="R931" s="112"/>
      <c r="S931" s="112"/>
      <c r="T931" s="112"/>
      <c r="U931" s="112"/>
      <c r="V931" s="112"/>
      <c r="W931" s="112"/>
      <c r="X931" s="112"/>
      <c r="Y931" s="112"/>
      <c r="Z931" s="112"/>
      <c r="AA931" s="112"/>
      <c r="AB931" s="112"/>
      <c r="AC931" s="112"/>
      <c r="AD931" s="112"/>
      <c r="AE931" s="112"/>
      <c r="AF931" s="112"/>
      <c r="AG931" s="112"/>
      <c r="AH931" s="112"/>
    </row>
    <row r="932" spans="2:34">
      <c r="B932" s="112"/>
      <c r="C932" s="233"/>
      <c r="D932" s="112"/>
      <c r="E932" s="112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  <c r="R932" s="112"/>
      <c r="S932" s="112"/>
      <c r="T932" s="112"/>
      <c r="U932" s="112"/>
      <c r="V932" s="112"/>
      <c r="W932" s="112"/>
      <c r="X932" s="112"/>
      <c r="Y932" s="112"/>
      <c r="Z932" s="112"/>
      <c r="AA932" s="112"/>
      <c r="AB932" s="112"/>
      <c r="AC932" s="112"/>
      <c r="AD932" s="112"/>
      <c r="AE932" s="112"/>
      <c r="AF932" s="112"/>
      <c r="AG932" s="112"/>
      <c r="AH932" s="112"/>
    </row>
    <row r="933" spans="2:34">
      <c r="B933" s="112"/>
      <c r="C933" s="233"/>
      <c r="D933" s="112"/>
      <c r="E933" s="112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  <c r="R933" s="112"/>
      <c r="S933" s="112"/>
      <c r="T933" s="112"/>
      <c r="U933" s="112"/>
      <c r="V933" s="112"/>
      <c r="W933" s="112"/>
      <c r="X933" s="112"/>
      <c r="Y933" s="112"/>
      <c r="Z933" s="112"/>
      <c r="AA933" s="112"/>
      <c r="AB933" s="112"/>
      <c r="AC933" s="112"/>
      <c r="AD933" s="112"/>
      <c r="AE933" s="112"/>
      <c r="AF933" s="112"/>
      <c r="AG933" s="112"/>
      <c r="AH933" s="112"/>
    </row>
    <row r="934" spans="2:34">
      <c r="B934" s="112"/>
      <c r="C934" s="233"/>
      <c r="D934" s="112"/>
      <c r="E934" s="112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  <c r="R934" s="112"/>
      <c r="S934" s="112"/>
      <c r="T934" s="112"/>
      <c r="U934" s="112"/>
      <c r="V934" s="112"/>
      <c r="W934" s="112"/>
      <c r="X934" s="112"/>
      <c r="Y934" s="112"/>
      <c r="Z934" s="112"/>
      <c r="AA934" s="112"/>
      <c r="AB934" s="112"/>
      <c r="AC934" s="112"/>
      <c r="AD934" s="112"/>
      <c r="AE934" s="112"/>
      <c r="AF934" s="112"/>
      <c r="AG934" s="112"/>
      <c r="AH934" s="112"/>
    </row>
    <row r="935" spans="2:34">
      <c r="B935" s="112"/>
      <c r="C935" s="233"/>
      <c r="D935" s="112"/>
      <c r="E935" s="112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  <c r="R935" s="112"/>
      <c r="S935" s="112"/>
      <c r="T935" s="112"/>
      <c r="U935" s="112"/>
      <c r="V935" s="112"/>
      <c r="W935" s="112"/>
      <c r="X935" s="112"/>
      <c r="Y935" s="112"/>
      <c r="Z935" s="112"/>
      <c r="AA935" s="112"/>
      <c r="AB935" s="112"/>
      <c r="AC935" s="112"/>
      <c r="AD935" s="112"/>
      <c r="AE935" s="112"/>
      <c r="AF935" s="112"/>
      <c r="AG935" s="112"/>
      <c r="AH935" s="112"/>
    </row>
    <row r="936" spans="2:34">
      <c r="B936" s="112"/>
      <c r="C936" s="233"/>
      <c r="D936" s="112"/>
      <c r="E936" s="112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  <c r="R936" s="112"/>
      <c r="S936" s="112"/>
      <c r="T936" s="112"/>
      <c r="U936" s="112"/>
      <c r="V936" s="112"/>
      <c r="W936" s="112"/>
      <c r="X936" s="112"/>
      <c r="Y936" s="112"/>
      <c r="Z936" s="112"/>
      <c r="AA936" s="112"/>
      <c r="AB936" s="112"/>
      <c r="AC936" s="112"/>
      <c r="AD936" s="112"/>
      <c r="AE936" s="112"/>
      <c r="AF936" s="112"/>
      <c r="AG936" s="112"/>
      <c r="AH936" s="112"/>
    </row>
    <row r="937" spans="2:34">
      <c r="B937" s="112"/>
      <c r="C937" s="233"/>
      <c r="D937" s="112"/>
      <c r="E937" s="112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  <c r="R937" s="112"/>
      <c r="S937" s="112"/>
      <c r="T937" s="112"/>
      <c r="U937" s="112"/>
      <c r="V937" s="112"/>
      <c r="W937" s="112"/>
      <c r="X937" s="112"/>
      <c r="Y937" s="112"/>
      <c r="Z937" s="112"/>
      <c r="AA937" s="112"/>
      <c r="AB937" s="112"/>
      <c r="AC937" s="112"/>
      <c r="AD937" s="112"/>
      <c r="AE937" s="112"/>
      <c r="AF937" s="112"/>
      <c r="AG937" s="112"/>
      <c r="AH937" s="112"/>
    </row>
    <row r="938" spans="2:34">
      <c r="B938" s="112"/>
      <c r="C938" s="233"/>
      <c r="D938" s="112"/>
      <c r="E938" s="112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  <c r="R938" s="112"/>
      <c r="S938" s="112"/>
      <c r="T938" s="112"/>
      <c r="U938" s="112"/>
      <c r="V938" s="112"/>
      <c r="W938" s="112"/>
      <c r="X938" s="112"/>
      <c r="Y938" s="112"/>
      <c r="Z938" s="112"/>
      <c r="AA938" s="112"/>
      <c r="AB938" s="112"/>
      <c r="AC938" s="112"/>
      <c r="AD938" s="112"/>
      <c r="AE938" s="112"/>
      <c r="AF938" s="112"/>
      <c r="AG938" s="112"/>
      <c r="AH938" s="112"/>
    </row>
    <row r="939" spans="2:34">
      <c r="B939" s="112"/>
      <c r="C939" s="233"/>
      <c r="D939" s="112"/>
      <c r="E939" s="112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  <c r="R939" s="112"/>
      <c r="S939" s="112"/>
      <c r="T939" s="112"/>
      <c r="U939" s="112"/>
      <c r="V939" s="112"/>
      <c r="W939" s="112"/>
      <c r="X939" s="112"/>
      <c r="Y939" s="112"/>
      <c r="Z939" s="112"/>
      <c r="AA939" s="112"/>
      <c r="AB939" s="112"/>
      <c r="AC939" s="112"/>
      <c r="AD939" s="112"/>
      <c r="AE939" s="112"/>
      <c r="AF939" s="112"/>
      <c r="AG939" s="112"/>
      <c r="AH939" s="112"/>
    </row>
    <row r="940" spans="2:34">
      <c r="B940" s="112"/>
      <c r="C940" s="233"/>
      <c r="D940" s="112"/>
      <c r="E940" s="112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  <c r="R940" s="112"/>
      <c r="S940" s="112"/>
      <c r="T940" s="112"/>
      <c r="U940" s="112"/>
      <c r="V940" s="112"/>
      <c r="W940" s="112"/>
      <c r="X940" s="112"/>
      <c r="Y940" s="112"/>
      <c r="Z940" s="112"/>
      <c r="AA940" s="112"/>
      <c r="AB940" s="112"/>
      <c r="AC940" s="112"/>
      <c r="AD940" s="112"/>
      <c r="AE940" s="112"/>
      <c r="AF940" s="112"/>
      <c r="AG940" s="112"/>
      <c r="AH940" s="112"/>
    </row>
    <row r="941" spans="2:34">
      <c r="B941" s="112"/>
      <c r="C941" s="233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  <c r="R941" s="112"/>
      <c r="S941" s="112"/>
      <c r="T941" s="112"/>
      <c r="U941" s="112"/>
      <c r="V941" s="112"/>
      <c r="W941" s="112"/>
      <c r="X941" s="112"/>
      <c r="Y941" s="112"/>
      <c r="Z941" s="112"/>
      <c r="AA941" s="112"/>
      <c r="AB941" s="112"/>
      <c r="AC941" s="112"/>
      <c r="AD941" s="112"/>
      <c r="AE941" s="112"/>
      <c r="AF941" s="112"/>
      <c r="AG941" s="112"/>
      <c r="AH941" s="112"/>
    </row>
    <row r="942" spans="2:34">
      <c r="B942" s="112"/>
      <c r="C942" s="233"/>
      <c r="D942" s="112"/>
      <c r="E942" s="112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2"/>
      <c r="U942" s="112"/>
      <c r="V942" s="112"/>
      <c r="W942" s="112"/>
      <c r="X942" s="112"/>
      <c r="Y942" s="112"/>
      <c r="Z942" s="112"/>
      <c r="AA942" s="112"/>
      <c r="AB942" s="112"/>
      <c r="AC942" s="112"/>
      <c r="AD942" s="112"/>
      <c r="AE942" s="112"/>
      <c r="AF942" s="112"/>
      <c r="AG942" s="112"/>
      <c r="AH942" s="112"/>
    </row>
    <row r="943" spans="2:34">
      <c r="B943" s="112"/>
      <c r="C943" s="233"/>
      <c r="D943" s="112"/>
      <c r="E943" s="112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  <c r="R943" s="112"/>
      <c r="S943" s="112"/>
      <c r="T943" s="112"/>
      <c r="U943" s="112"/>
      <c r="V943" s="112"/>
      <c r="W943" s="112"/>
      <c r="X943" s="112"/>
      <c r="Y943" s="112"/>
      <c r="Z943" s="112"/>
      <c r="AA943" s="112"/>
      <c r="AB943" s="112"/>
      <c r="AC943" s="112"/>
      <c r="AD943" s="112"/>
      <c r="AE943" s="112"/>
      <c r="AF943" s="112"/>
      <c r="AG943" s="112"/>
      <c r="AH943" s="112"/>
    </row>
    <row r="944" spans="2:34">
      <c r="B944" s="112"/>
      <c r="C944" s="233"/>
      <c r="D944" s="112"/>
      <c r="E944" s="112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  <c r="R944" s="112"/>
      <c r="S944" s="112"/>
      <c r="T944" s="112"/>
      <c r="U944" s="112"/>
      <c r="V944" s="112"/>
      <c r="W944" s="112"/>
      <c r="X944" s="112"/>
      <c r="Y944" s="112"/>
      <c r="Z944" s="112"/>
      <c r="AA944" s="112"/>
      <c r="AB944" s="112"/>
      <c r="AC944" s="112"/>
      <c r="AD944" s="112"/>
      <c r="AE944" s="112"/>
      <c r="AF944" s="112"/>
      <c r="AG944" s="112"/>
      <c r="AH944" s="112"/>
    </row>
    <row r="945" spans="2:34">
      <c r="B945" s="112"/>
      <c r="C945" s="233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  <c r="R945" s="112"/>
      <c r="S945" s="112"/>
      <c r="T945" s="112"/>
      <c r="U945" s="112"/>
      <c r="V945" s="112"/>
      <c r="W945" s="112"/>
      <c r="X945" s="112"/>
      <c r="Y945" s="112"/>
      <c r="Z945" s="112"/>
      <c r="AA945" s="112"/>
      <c r="AB945" s="112"/>
      <c r="AC945" s="112"/>
      <c r="AD945" s="112"/>
      <c r="AE945" s="112"/>
      <c r="AF945" s="112"/>
      <c r="AG945" s="112"/>
      <c r="AH945" s="112"/>
    </row>
    <row r="946" spans="2:34">
      <c r="B946" s="112"/>
      <c r="C946" s="233"/>
      <c r="D946" s="112"/>
      <c r="E946" s="112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112"/>
      <c r="W946" s="112"/>
      <c r="X946" s="112"/>
      <c r="Y946" s="112"/>
      <c r="Z946" s="112"/>
      <c r="AA946" s="112"/>
      <c r="AB946" s="112"/>
      <c r="AC946" s="112"/>
      <c r="AD946" s="112"/>
      <c r="AE946" s="112"/>
      <c r="AF946" s="112"/>
      <c r="AG946" s="112"/>
      <c r="AH946" s="112"/>
    </row>
    <row r="947" spans="2:34">
      <c r="B947" s="112"/>
      <c r="C947" s="233"/>
      <c r="D947" s="112"/>
      <c r="E947" s="112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112"/>
      <c r="W947" s="112"/>
      <c r="X947" s="112"/>
      <c r="Y947" s="112"/>
      <c r="Z947" s="112"/>
      <c r="AA947" s="112"/>
      <c r="AB947" s="112"/>
      <c r="AC947" s="112"/>
      <c r="AD947" s="112"/>
      <c r="AE947" s="112"/>
      <c r="AF947" s="112"/>
      <c r="AG947" s="112"/>
      <c r="AH947" s="112"/>
    </row>
    <row r="948" spans="2:34">
      <c r="B948" s="112"/>
      <c r="C948" s="233"/>
      <c r="D948" s="112"/>
      <c r="E948" s="112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112"/>
      <c r="W948" s="112"/>
      <c r="X948" s="112"/>
      <c r="Y948" s="112"/>
      <c r="Z948" s="112"/>
      <c r="AA948" s="112"/>
      <c r="AB948" s="112"/>
      <c r="AC948" s="112"/>
      <c r="AD948" s="112"/>
      <c r="AE948" s="112"/>
      <c r="AF948" s="112"/>
      <c r="AG948" s="112"/>
      <c r="AH948" s="112"/>
    </row>
    <row r="949" spans="2:34">
      <c r="B949" s="112"/>
      <c r="C949" s="233"/>
      <c r="D949" s="112"/>
      <c r="E949" s="112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112"/>
      <c r="W949" s="112"/>
      <c r="X949" s="112"/>
      <c r="Y949" s="112"/>
      <c r="Z949" s="112"/>
      <c r="AA949" s="112"/>
      <c r="AB949" s="112"/>
      <c r="AC949" s="112"/>
      <c r="AD949" s="112"/>
      <c r="AE949" s="112"/>
      <c r="AF949" s="112"/>
      <c r="AG949" s="112"/>
      <c r="AH949" s="112"/>
    </row>
    <row r="950" spans="2:34">
      <c r="B950" s="112"/>
      <c r="C950" s="233"/>
      <c r="D950" s="112"/>
      <c r="E950" s="112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112"/>
      <c r="W950" s="112"/>
      <c r="X950" s="112"/>
      <c r="Y950" s="112"/>
      <c r="Z950" s="112"/>
      <c r="AA950" s="112"/>
      <c r="AB950" s="112"/>
      <c r="AC950" s="112"/>
      <c r="AD950" s="112"/>
      <c r="AE950" s="112"/>
      <c r="AF950" s="112"/>
      <c r="AG950" s="112"/>
      <c r="AH950" s="112"/>
    </row>
    <row r="951" spans="2:34">
      <c r="B951" s="112"/>
      <c r="C951" s="233"/>
      <c r="D951" s="112"/>
      <c r="E951" s="112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112"/>
      <c r="W951" s="112"/>
      <c r="X951" s="112"/>
      <c r="Y951" s="112"/>
      <c r="Z951" s="112"/>
      <c r="AA951" s="112"/>
      <c r="AB951" s="112"/>
      <c r="AC951" s="112"/>
      <c r="AD951" s="112"/>
      <c r="AE951" s="112"/>
      <c r="AF951" s="112"/>
      <c r="AG951" s="112"/>
      <c r="AH951" s="112"/>
    </row>
    <row r="952" spans="2:34">
      <c r="B952" s="112"/>
      <c r="C952" s="233"/>
      <c r="D952" s="112"/>
      <c r="E952" s="112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112"/>
      <c r="W952" s="112"/>
      <c r="X952" s="112"/>
      <c r="Y952" s="112"/>
      <c r="Z952" s="112"/>
      <c r="AA952" s="112"/>
      <c r="AB952" s="112"/>
      <c r="AC952" s="112"/>
      <c r="AD952" s="112"/>
      <c r="AE952" s="112"/>
      <c r="AF952" s="112"/>
      <c r="AG952" s="112"/>
      <c r="AH952" s="112"/>
    </row>
    <row r="953" spans="2:34">
      <c r="B953" s="112"/>
      <c r="C953" s="233"/>
      <c r="D953" s="112"/>
      <c r="E953" s="112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112"/>
      <c r="W953" s="112"/>
      <c r="X953" s="112"/>
      <c r="Y953" s="112"/>
      <c r="Z953" s="112"/>
      <c r="AA953" s="112"/>
      <c r="AB953" s="112"/>
      <c r="AC953" s="112"/>
      <c r="AD953" s="112"/>
      <c r="AE953" s="112"/>
      <c r="AF953" s="112"/>
      <c r="AG953" s="112"/>
      <c r="AH953" s="112"/>
    </row>
    <row r="954" spans="2:34">
      <c r="B954" s="112"/>
      <c r="C954" s="233"/>
      <c r="D954" s="112"/>
      <c r="E954" s="112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  <c r="R954" s="112"/>
      <c r="S954" s="112"/>
      <c r="T954" s="112"/>
      <c r="U954" s="112"/>
      <c r="V954" s="112"/>
      <c r="W954" s="112"/>
      <c r="X954" s="112"/>
      <c r="Y954" s="112"/>
      <c r="Z954" s="112"/>
      <c r="AA954" s="112"/>
      <c r="AB954" s="112"/>
      <c r="AC954" s="112"/>
      <c r="AD954" s="112"/>
      <c r="AE954" s="112"/>
      <c r="AF954" s="112"/>
      <c r="AG954" s="112"/>
      <c r="AH954" s="112"/>
    </row>
    <row r="955" spans="2:34">
      <c r="B955" s="112"/>
      <c r="C955" s="233"/>
      <c r="D955" s="112"/>
      <c r="E955" s="112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112"/>
      <c r="W955" s="112"/>
      <c r="X955" s="112"/>
      <c r="Y955" s="112"/>
      <c r="Z955" s="112"/>
      <c r="AA955" s="112"/>
      <c r="AB955" s="112"/>
      <c r="AC955" s="112"/>
      <c r="AD955" s="112"/>
      <c r="AE955" s="112"/>
      <c r="AF955" s="112"/>
      <c r="AG955" s="112"/>
      <c r="AH955" s="112"/>
    </row>
    <row r="956" spans="2:34">
      <c r="B956" s="112"/>
      <c r="C956" s="233"/>
      <c r="D956" s="112"/>
      <c r="E956" s="112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112"/>
      <c r="W956" s="112"/>
      <c r="X956" s="112"/>
      <c r="Y956" s="112"/>
      <c r="Z956" s="112"/>
      <c r="AA956" s="112"/>
      <c r="AB956" s="112"/>
      <c r="AC956" s="112"/>
      <c r="AD956" s="112"/>
      <c r="AE956" s="112"/>
      <c r="AF956" s="112"/>
      <c r="AG956" s="112"/>
      <c r="AH956" s="112"/>
    </row>
    <row r="957" spans="2:34">
      <c r="B957" s="112"/>
      <c r="C957" s="233"/>
      <c r="D957" s="112"/>
      <c r="E957" s="112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112"/>
      <c r="W957" s="112"/>
      <c r="X957" s="112"/>
      <c r="Y957" s="112"/>
      <c r="Z957" s="112"/>
      <c r="AA957" s="112"/>
      <c r="AB957" s="112"/>
      <c r="AC957" s="112"/>
      <c r="AD957" s="112"/>
      <c r="AE957" s="112"/>
      <c r="AF957" s="112"/>
      <c r="AG957" s="112"/>
      <c r="AH957" s="112"/>
    </row>
    <row r="958" spans="2:34">
      <c r="B958" s="112"/>
      <c r="C958" s="233"/>
      <c r="D958" s="112"/>
      <c r="E958" s="112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112"/>
      <c r="W958" s="112"/>
      <c r="X958" s="112"/>
      <c r="Y958" s="112"/>
      <c r="Z958" s="112"/>
      <c r="AA958" s="112"/>
      <c r="AB958" s="112"/>
      <c r="AC958" s="112"/>
      <c r="AD958" s="112"/>
      <c r="AE958" s="112"/>
      <c r="AF958" s="112"/>
      <c r="AG958" s="112"/>
      <c r="AH958" s="112"/>
    </row>
    <row r="959" spans="2:34">
      <c r="B959" s="112"/>
      <c r="C959" s="233"/>
      <c r="D959" s="112"/>
      <c r="E959" s="112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112"/>
      <c r="W959" s="112"/>
      <c r="X959" s="112"/>
      <c r="Y959" s="112"/>
      <c r="Z959" s="112"/>
      <c r="AA959" s="112"/>
      <c r="AB959" s="112"/>
      <c r="AC959" s="112"/>
      <c r="AD959" s="112"/>
      <c r="AE959" s="112"/>
      <c r="AF959" s="112"/>
      <c r="AG959" s="112"/>
      <c r="AH959" s="112"/>
    </row>
    <row r="960" spans="2:34">
      <c r="B960" s="112"/>
      <c r="C960" s="233"/>
      <c r="D960" s="112"/>
      <c r="E960" s="112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112"/>
      <c r="W960" s="112"/>
      <c r="X960" s="112"/>
      <c r="Y960" s="112"/>
      <c r="Z960" s="112"/>
      <c r="AA960" s="112"/>
      <c r="AB960" s="112"/>
      <c r="AC960" s="112"/>
      <c r="AD960" s="112"/>
      <c r="AE960" s="112"/>
      <c r="AF960" s="112"/>
      <c r="AG960" s="112"/>
      <c r="AH960" s="112"/>
    </row>
    <row r="961" spans="2:34">
      <c r="B961" s="112"/>
      <c r="C961" s="233"/>
      <c r="D961" s="112"/>
      <c r="E961" s="112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112"/>
      <c r="W961" s="112"/>
      <c r="X961" s="112"/>
      <c r="Y961" s="112"/>
      <c r="Z961" s="112"/>
      <c r="AA961" s="112"/>
      <c r="AB961" s="112"/>
      <c r="AC961" s="112"/>
      <c r="AD961" s="112"/>
      <c r="AE961" s="112"/>
      <c r="AF961" s="112"/>
      <c r="AG961" s="112"/>
      <c r="AH961" s="112"/>
    </row>
    <row r="962" spans="2:34">
      <c r="B962" s="112"/>
      <c r="C962" s="233"/>
      <c r="D962" s="112"/>
      <c r="E962" s="112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112"/>
      <c r="W962" s="112"/>
      <c r="X962" s="112"/>
      <c r="Y962" s="112"/>
      <c r="Z962" s="112"/>
      <c r="AA962" s="112"/>
      <c r="AB962" s="112"/>
      <c r="AC962" s="112"/>
      <c r="AD962" s="112"/>
      <c r="AE962" s="112"/>
      <c r="AF962" s="112"/>
      <c r="AG962" s="112"/>
      <c r="AH962" s="112"/>
    </row>
  </sheetData>
  <mergeCells count="2">
    <mergeCell ref="B4:R4"/>
    <mergeCell ref="B6:B7"/>
  </mergeCells>
  <dataValidations count="1">
    <dataValidation type="list" allowBlank="1" showInputMessage="1" showErrorMessage="1" sqref="A14 A28:A31 A23 A9" xr:uid="{6E0BE46E-39BE-4E34-B230-C379436E9B01}">
      <formula1>"0%,5%"</formula1>
    </dataValidation>
  </dataValidations>
  <pageMargins left="0.7" right="0.7" top="0.75" bottom="0.75" header="0" footer="0"/>
  <pageSetup orientation="portrait" r:id="rId1"/>
  <headerFooter>
    <oddFooter>&amp;C262140000000&amp;P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AH1001"/>
  <sheetViews>
    <sheetView topLeftCell="B5" zoomScaleNormal="100" workbookViewId="0">
      <selection activeCell="L8" sqref="L8:S22"/>
    </sheetView>
  </sheetViews>
  <sheetFormatPr defaultColWidth="14.42578125" defaultRowHeight="15" customHeight="1"/>
  <cols>
    <col min="1" max="1" width="14.42578125" style="51"/>
    <col min="2" max="2" width="25.5703125" style="51" customWidth="1"/>
    <col min="3" max="3" width="0" style="51" hidden="1" customWidth="1"/>
    <col min="4" max="4" width="14.42578125" style="51"/>
    <col min="5" max="19" width="11.140625" style="51" customWidth="1"/>
    <col min="20" max="16384" width="14.42578125" style="51"/>
  </cols>
  <sheetData>
    <row r="2" spans="2:34" ht="15" customHeight="1">
      <c r="B2" s="242" t="str">
        <f>'Projected P&amp;L'!B2</f>
        <v>W2Jwala Bioenergy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4" spans="2:34" ht="15" customHeight="1">
      <c r="B4" s="221" t="s">
        <v>381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</row>
    <row r="6" spans="2:34">
      <c r="B6" s="465" t="s">
        <v>166</v>
      </c>
      <c r="C6" s="221" t="s">
        <v>190</v>
      </c>
      <c r="D6" s="62">
        <f>'Projected CFS'!C6</f>
        <v>2026</v>
      </c>
      <c r="E6" s="62">
        <f>'Projected CFS'!D6</f>
        <v>2027</v>
      </c>
      <c r="F6" s="62">
        <f>'Projected CFS'!E6</f>
        <v>2028</v>
      </c>
      <c r="G6" s="62">
        <f>'Projected CFS'!F6</f>
        <v>2029</v>
      </c>
      <c r="H6" s="62">
        <f>'Projected CFS'!G6</f>
        <v>2030</v>
      </c>
      <c r="I6" s="62">
        <f>'Projected CFS'!H6</f>
        <v>2031</v>
      </c>
      <c r="J6" s="62">
        <f>'Projected CFS'!I6</f>
        <v>2032</v>
      </c>
      <c r="K6" s="62">
        <f>'Projected CFS'!J6</f>
        <v>2033</v>
      </c>
      <c r="L6" s="62">
        <f>'Projected CFS'!K6</f>
        <v>2034</v>
      </c>
      <c r="M6" s="62">
        <f>'Projected CFS'!L6</f>
        <v>2035</v>
      </c>
      <c r="N6" s="62">
        <f>'Projected CFS'!M6</f>
        <v>2036</v>
      </c>
      <c r="O6" s="62">
        <f>'Projected CFS'!N6</f>
        <v>2037</v>
      </c>
      <c r="P6" s="62">
        <f>'Projected CFS'!O6</f>
        <v>2038</v>
      </c>
      <c r="Q6" s="62">
        <f>'Projected CFS'!P6</f>
        <v>2039</v>
      </c>
      <c r="R6" s="62">
        <f>'Projected CFS'!Q6</f>
        <v>2040</v>
      </c>
      <c r="S6" s="62">
        <f>'Projected CFS'!R6</f>
        <v>2041</v>
      </c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7"/>
    </row>
    <row r="7" spans="2:34">
      <c r="B7" s="466"/>
      <c r="C7" s="222" t="s">
        <v>191</v>
      </c>
      <c r="D7" s="222" t="s">
        <v>449</v>
      </c>
      <c r="E7" s="223">
        <v>1</v>
      </c>
      <c r="F7" s="223">
        <f t="shared" ref="F7:S7" si="0">E7+1</f>
        <v>2</v>
      </c>
      <c r="G7" s="223">
        <f t="shared" si="0"/>
        <v>3</v>
      </c>
      <c r="H7" s="223">
        <f t="shared" si="0"/>
        <v>4</v>
      </c>
      <c r="I7" s="223">
        <f t="shared" si="0"/>
        <v>5</v>
      </c>
      <c r="J7" s="223">
        <f t="shared" si="0"/>
        <v>6</v>
      </c>
      <c r="K7" s="223">
        <f t="shared" si="0"/>
        <v>7</v>
      </c>
      <c r="L7" s="223">
        <f t="shared" si="0"/>
        <v>8</v>
      </c>
      <c r="M7" s="223">
        <f t="shared" si="0"/>
        <v>9</v>
      </c>
      <c r="N7" s="223">
        <f t="shared" si="0"/>
        <v>10</v>
      </c>
      <c r="O7" s="223">
        <f t="shared" si="0"/>
        <v>11</v>
      </c>
      <c r="P7" s="223">
        <f t="shared" si="0"/>
        <v>12</v>
      </c>
      <c r="Q7" s="223">
        <f t="shared" si="0"/>
        <v>13</v>
      </c>
      <c r="R7" s="223">
        <f t="shared" si="0"/>
        <v>14</v>
      </c>
      <c r="S7" s="223">
        <f t="shared" si="0"/>
        <v>15</v>
      </c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9"/>
    </row>
    <row r="8" spans="2:34">
      <c r="B8" s="193" t="s">
        <v>192</v>
      </c>
      <c r="C8" s="193" t="s">
        <v>193</v>
      </c>
      <c r="D8" s="216">
        <f>'Project Cost'!D18</f>
        <v>29.917970675376644</v>
      </c>
      <c r="E8" s="194">
        <f>'Project Cost'!D18</f>
        <v>29.917970675376644</v>
      </c>
      <c r="F8" s="194">
        <f t="shared" ref="F8:S8" si="1">E8</f>
        <v>29.917970675376644</v>
      </c>
      <c r="G8" s="194">
        <f t="shared" si="1"/>
        <v>29.917970675376644</v>
      </c>
      <c r="H8" s="194">
        <f t="shared" si="1"/>
        <v>29.917970675376644</v>
      </c>
      <c r="I8" s="194">
        <f t="shared" si="1"/>
        <v>29.917970675376644</v>
      </c>
      <c r="J8" s="194">
        <f t="shared" si="1"/>
        <v>29.917970675376644</v>
      </c>
      <c r="K8" s="194">
        <f t="shared" si="1"/>
        <v>29.917970675376644</v>
      </c>
      <c r="L8" s="194">
        <f t="shared" si="1"/>
        <v>29.917970675376644</v>
      </c>
      <c r="M8" s="194">
        <f t="shared" si="1"/>
        <v>29.917970675376644</v>
      </c>
      <c r="N8" s="194">
        <f t="shared" si="1"/>
        <v>29.917970675376644</v>
      </c>
      <c r="O8" s="194">
        <f t="shared" si="1"/>
        <v>29.917970675376644</v>
      </c>
      <c r="P8" s="194">
        <f t="shared" si="1"/>
        <v>29.917970675376644</v>
      </c>
      <c r="Q8" s="194">
        <f t="shared" si="1"/>
        <v>29.917970675376644</v>
      </c>
      <c r="R8" s="194">
        <f t="shared" si="1"/>
        <v>29.917970675376644</v>
      </c>
      <c r="S8" s="194">
        <f t="shared" si="1"/>
        <v>29.917970675376644</v>
      </c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2"/>
    </row>
    <row r="9" spans="2:34">
      <c r="B9" s="414" t="s">
        <v>434</v>
      </c>
      <c r="C9" s="193"/>
      <c r="D9" s="216">
        <v>4</v>
      </c>
      <c r="E9" s="216">
        <v>4</v>
      </c>
      <c r="F9" s="216">
        <v>4</v>
      </c>
      <c r="G9" s="216">
        <v>4</v>
      </c>
      <c r="H9" s="216">
        <v>4</v>
      </c>
      <c r="I9" s="216">
        <v>4</v>
      </c>
      <c r="J9" s="216">
        <v>4</v>
      </c>
      <c r="K9" s="216">
        <v>4</v>
      </c>
      <c r="L9" s="216">
        <v>4</v>
      </c>
      <c r="M9" s="216">
        <v>4</v>
      </c>
      <c r="N9" s="216">
        <v>4</v>
      </c>
      <c r="O9" s="216">
        <v>4</v>
      </c>
      <c r="P9" s="216">
        <v>4</v>
      </c>
      <c r="Q9" s="216">
        <v>4</v>
      </c>
      <c r="R9" s="216">
        <v>4</v>
      </c>
      <c r="S9" s="216">
        <v>4</v>
      </c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192"/>
    </row>
    <row r="10" spans="2:34">
      <c r="B10" s="193" t="s">
        <v>194</v>
      </c>
      <c r="C10" s="193" t="s">
        <v>193</v>
      </c>
      <c r="D10" s="217"/>
      <c r="E10" s="195">
        <f>+'Projected P&amp;L'!D47</f>
        <v>5.8308830418958619</v>
      </c>
      <c r="F10" s="195">
        <f>E10+'Projected P&amp;L'!E47</f>
        <v>7.8659850519177956</v>
      </c>
      <c r="G10" s="195">
        <f>F10+'Projected P&amp;L'!F47</f>
        <v>10.161898941223983</v>
      </c>
      <c r="H10" s="195">
        <f>G10+'Projected P&amp;L'!G47</f>
        <v>12.741962690299022</v>
      </c>
      <c r="I10" s="195">
        <f>H10+'Projected P&amp;L'!H47</f>
        <v>15.629515310570529</v>
      </c>
      <c r="J10" s="195">
        <f>I10+'Projected P&amp;L'!I47</f>
        <v>18.847892916259724</v>
      </c>
      <c r="K10" s="195">
        <f>J10+'Projected P&amp;L'!J47</f>
        <v>22.420424361661283</v>
      </c>
      <c r="L10" s="195">
        <f>K10+'Projected P&amp;L'!K47</f>
        <v>26.371954127283487</v>
      </c>
      <c r="M10" s="195">
        <f>L10+'Projected P&amp;L'!L47</f>
        <v>30.596986405806646</v>
      </c>
      <c r="N10" s="195">
        <f>M10+'Projected P&amp;L'!M47</f>
        <v>34.910427553219918</v>
      </c>
      <c r="O10" s="195">
        <f>N10+'Projected P&amp;L'!N47</f>
        <v>39.313869653796182</v>
      </c>
      <c r="P10" s="195">
        <f>O10+'Projected P&amp;L'!O47</f>
        <v>43.808867739792994</v>
      </c>
      <c r="Q10" s="195">
        <f>P10+'Projected P&amp;L'!P47</f>
        <v>48.396931894728652</v>
      </c>
      <c r="R10" s="195">
        <f>Q10+'Projected P&amp;L'!Q47</f>
        <v>53.079518576943464</v>
      </c>
      <c r="S10" s="195">
        <f>R10+'Projected P&amp;L'!R47</f>
        <v>57.858021096629699</v>
      </c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2"/>
    </row>
    <row r="11" spans="2:34">
      <c r="B11" s="346" t="s">
        <v>195</v>
      </c>
      <c r="C11" s="347" t="s">
        <v>193</v>
      </c>
      <c r="D11" s="348"/>
      <c r="E11" s="199">
        <f>30/365*'Projected P&amp;L'!D37</f>
        <v>0.46478255465753415</v>
      </c>
      <c r="F11" s="199">
        <f>30/365*'Projected P&amp;L'!E37</f>
        <v>0.60774004775013701</v>
      </c>
      <c r="G11" s="199">
        <f>30/365*'Projected P&amp;L'!F37</f>
        <v>0.62639390233880543</v>
      </c>
      <c r="H11" s="199">
        <f>30/365*'Projected P&amp;L'!G37</f>
        <v>0.64567781357379161</v>
      </c>
      <c r="I11" s="199">
        <f>30/365*'Projected P&amp;L'!H37</f>
        <v>0.66561631843517743</v>
      </c>
      <c r="J11" s="199">
        <f>30/365*'Projected P&amp;L'!I37</f>
        <v>0.68623514083490278</v>
      </c>
      <c r="K11" s="199">
        <f>30/365*'Projected P&amp;L'!J37</f>
        <v>0.70756126329051827</v>
      </c>
      <c r="L11" s="199">
        <f>30/365*'Projected P&amp;L'!K37</f>
        <v>0.7296230036344119</v>
      </c>
      <c r="M11" s="199">
        <f>30/365*'Projected P&amp;L'!L37</f>
        <v>0.75245009714040079</v>
      </c>
      <c r="N11" s="199">
        <f>30/365*'Projected P&amp;L'!M37</f>
        <v>0.77607378447949049</v>
      </c>
      <c r="O11" s="199">
        <f>30/365*'Projected P&amp;L'!N37</f>
        <v>0.80052690594890741</v>
      </c>
      <c r="P11" s="199">
        <f>30/365*'Projected P&amp;L'!O37</f>
        <v>0.82584400245337386</v>
      </c>
      <c r="Q11" s="199">
        <f>30/365*'Projected P&amp;L'!P37</f>
        <v>0.85206142375521854</v>
      </c>
      <c r="R11" s="199">
        <f>30/365*'Projected P&amp;L'!Q37</f>
        <v>0.87921744455054229</v>
      </c>
      <c r="S11" s="199">
        <f>30/365*'Projected P&amp;L'!R37</f>
        <v>0.90735238897250381</v>
      </c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2"/>
    </row>
    <row r="12" spans="2:34">
      <c r="B12" s="193" t="s">
        <v>196</v>
      </c>
      <c r="C12" s="193" t="s">
        <v>193</v>
      </c>
      <c r="D12" s="216">
        <f>'Repayment Schedule'!F19/10^7</f>
        <v>29.91797067537664</v>
      </c>
      <c r="E12" s="194">
        <f>'Projected P&amp;L'!D55</f>
        <v>23.607970675376642</v>
      </c>
      <c r="F12" s="194">
        <f>'Projected P&amp;L'!E55</f>
        <v>21.207970675376643</v>
      </c>
      <c r="G12" s="194">
        <f>'Projected P&amp;L'!F55</f>
        <v>18.50797067537664</v>
      </c>
      <c r="H12" s="194">
        <f>'Projected P&amp;L'!G55</f>
        <v>15.507970675376642</v>
      </c>
      <c r="I12" s="194">
        <f>'Projected P&amp;L'!H55</f>
        <v>12.207970675376641</v>
      </c>
      <c r="J12" s="194">
        <f>'Projected P&amp;L'!I55</f>
        <v>8.6079706753766416</v>
      </c>
      <c r="K12" s="194">
        <f>'Projected P&amp;L'!J55</f>
        <v>4.7079706753766422</v>
      </c>
      <c r="L12" s="194">
        <f>'Projected P&amp;L'!K55</f>
        <v>0</v>
      </c>
      <c r="M12" s="194">
        <v>0</v>
      </c>
      <c r="N12" s="194">
        <v>0</v>
      </c>
      <c r="O12" s="194">
        <v>0</v>
      </c>
      <c r="P12" s="194">
        <v>0</v>
      </c>
      <c r="Q12" s="194">
        <v>0</v>
      </c>
      <c r="R12" s="194">
        <v>0</v>
      </c>
      <c r="S12" s="194">
        <v>0</v>
      </c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2"/>
    </row>
    <row r="13" spans="2:34">
      <c r="B13" s="218" t="s">
        <v>197</v>
      </c>
      <c r="C13" s="218" t="s">
        <v>193</v>
      </c>
      <c r="D13" s="219">
        <f t="shared" ref="D13:S13" si="2">SUM(D8:D12)</f>
        <v>63.835941350753288</v>
      </c>
      <c r="E13" s="220">
        <f t="shared" si="2"/>
        <v>63.821606947306677</v>
      </c>
      <c r="F13" s="220">
        <f t="shared" si="2"/>
        <v>63.599666450421218</v>
      </c>
      <c r="G13" s="220">
        <f t="shared" si="2"/>
        <v>63.21423419431607</v>
      </c>
      <c r="H13" s="220">
        <f t="shared" si="2"/>
        <v>62.813581854626101</v>
      </c>
      <c r="I13" s="220">
        <f t="shared" si="2"/>
        <v>62.421072979758996</v>
      </c>
      <c r="J13" s="220">
        <f t="shared" si="2"/>
        <v>62.060069407847912</v>
      </c>
      <c r="K13" s="220">
        <f t="shared" si="2"/>
        <v>61.753926975705085</v>
      </c>
      <c r="L13" s="220">
        <f t="shared" si="2"/>
        <v>61.01954780629454</v>
      </c>
      <c r="M13" s="220">
        <f t="shared" si="2"/>
        <v>65.267407178323694</v>
      </c>
      <c r="N13" s="220">
        <f t="shared" si="2"/>
        <v>69.604472013076062</v>
      </c>
      <c r="O13" s="220">
        <f t="shared" si="2"/>
        <v>74.03236723512174</v>
      </c>
      <c r="P13" s="220">
        <f t="shared" si="2"/>
        <v>78.552682417623018</v>
      </c>
      <c r="Q13" s="220">
        <f t="shared" si="2"/>
        <v>83.166963993860506</v>
      </c>
      <c r="R13" s="220">
        <f t="shared" si="2"/>
        <v>87.876706696870656</v>
      </c>
      <c r="S13" s="220">
        <f t="shared" si="2"/>
        <v>92.683344160978834</v>
      </c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2"/>
    </row>
    <row r="14" spans="2:34">
      <c r="B14" s="196" t="s">
        <v>198</v>
      </c>
      <c r="C14" s="196" t="s">
        <v>193</v>
      </c>
      <c r="D14" s="217">
        <f>'Project Cost'!F14</f>
        <v>59.835941350753288</v>
      </c>
      <c r="E14" s="195">
        <f>'Project Cost'!F14</f>
        <v>59.835941350753288</v>
      </c>
      <c r="F14" s="195">
        <f t="shared" ref="F14:S14" si="3">E14</f>
        <v>59.835941350753288</v>
      </c>
      <c r="G14" s="195">
        <f t="shared" si="3"/>
        <v>59.835941350753288</v>
      </c>
      <c r="H14" s="195">
        <f t="shared" si="3"/>
        <v>59.835941350753288</v>
      </c>
      <c r="I14" s="195">
        <f t="shared" si="3"/>
        <v>59.835941350753288</v>
      </c>
      <c r="J14" s="195">
        <f t="shared" si="3"/>
        <v>59.835941350753288</v>
      </c>
      <c r="K14" s="195">
        <f t="shared" si="3"/>
        <v>59.835941350753288</v>
      </c>
      <c r="L14" s="195">
        <f t="shared" si="3"/>
        <v>59.835941350753288</v>
      </c>
      <c r="M14" s="195">
        <f t="shared" si="3"/>
        <v>59.835941350753288</v>
      </c>
      <c r="N14" s="195">
        <f t="shared" si="3"/>
        <v>59.835941350753288</v>
      </c>
      <c r="O14" s="195">
        <f t="shared" si="3"/>
        <v>59.835941350753288</v>
      </c>
      <c r="P14" s="195">
        <f t="shared" si="3"/>
        <v>59.835941350753288</v>
      </c>
      <c r="Q14" s="195">
        <f t="shared" si="3"/>
        <v>59.835941350753288</v>
      </c>
      <c r="R14" s="195">
        <f t="shared" si="3"/>
        <v>59.835941350753288</v>
      </c>
      <c r="S14" s="195">
        <f t="shared" si="3"/>
        <v>59.835941350753288</v>
      </c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8"/>
    </row>
    <row r="15" spans="2:34">
      <c r="B15" s="196" t="s">
        <v>199</v>
      </c>
      <c r="C15" s="196" t="s">
        <v>193</v>
      </c>
      <c r="D15" s="217"/>
      <c r="E15" s="195">
        <f>'Projected P&amp;L'!D40</f>
        <v>2.1437376066894593</v>
      </c>
      <c r="F15" s="195">
        <f>E15+'Projected P&amp;L'!E40</f>
        <v>4.2874752133789187</v>
      </c>
      <c r="G15" s="195">
        <f>F15+'Projected P&amp;L'!F40</f>
        <v>6.431212820068378</v>
      </c>
      <c r="H15" s="195">
        <f>G15+'Projected P&amp;L'!G40</f>
        <v>8.5749504267578374</v>
      </c>
      <c r="I15" s="195">
        <f>H15+'Projected P&amp;L'!H40</f>
        <v>10.718688033447297</v>
      </c>
      <c r="J15" s="195">
        <f>I15+'Projected P&amp;L'!I40</f>
        <v>12.862425640136756</v>
      </c>
      <c r="K15" s="195">
        <f>J15+'Projected P&amp;L'!J40</f>
        <v>15.006163246826215</v>
      </c>
      <c r="L15" s="195">
        <f>K15+'Projected P&amp;L'!K40</f>
        <v>17.149900853515675</v>
      </c>
      <c r="M15" s="195">
        <f>L15+'Projected P&amp;L'!L40</f>
        <v>19.293638460205134</v>
      </c>
      <c r="N15" s="195">
        <f>M15+'Projected P&amp;L'!M40</f>
        <v>21.437376066894593</v>
      </c>
      <c r="O15" s="195">
        <f>N15+'Projected P&amp;L'!N40</f>
        <v>23.581113673584053</v>
      </c>
      <c r="P15" s="195">
        <f>O15+'Projected P&amp;L'!O40</f>
        <v>25.724851280273512</v>
      </c>
      <c r="Q15" s="195">
        <f>P15+'Projected P&amp;L'!P40</f>
        <v>27.868588886962971</v>
      </c>
      <c r="R15" s="195">
        <f>Q15+'Projected P&amp;L'!Q40</f>
        <v>30.012326493652431</v>
      </c>
      <c r="S15" s="195">
        <f>R15+'Projected P&amp;L'!R40</f>
        <v>32.156064100341894</v>
      </c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8"/>
    </row>
    <row r="16" spans="2:34">
      <c r="B16" s="234" t="s">
        <v>200</v>
      </c>
      <c r="C16" s="234" t="s">
        <v>193</v>
      </c>
      <c r="D16" s="235">
        <f t="shared" ref="D16:S16" si="4">D14-D15</f>
        <v>59.835941350753288</v>
      </c>
      <c r="E16" s="236">
        <f t="shared" si="4"/>
        <v>57.692203744063832</v>
      </c>
      <c r="F16" s="211">
        <f t="shared" si="4"/>
        <v>55.548466137374369</v>
      </c>
      <c r="G16" s="236">
        <f t="shared" si="4"/>
        <v>53.404728530684906</v>
      </c>
      <c r="H16" s="236">
        <f t="shared" si="4"/>
        <v>51.26099092399545</v>
      </c>
      <c r="I16" s="236">
        <f t="shared" si="4"/>
        <v>49.117253317305995</v>
      </c>
      <c r="J16" s="236">
        <f t="shared" si="4"/>
        <v>46.973515710616532</v>
      </c>
      <c r="K16" s="236">
        <f t="shared" si="4"/>
        <v>44.829778103927069</v>
      </c>
      <c r="L16" s="236">
        <f t="shared" si="4"/>
        <v>42.686040497237613</v>
      </c>
      <c r="M16" s="236">
        <f t="shared" si="4"/>
        <v>40.542302890548157</v>
      </c>
      <c r="N16" s="236">
        <f t="shared" si="4"/>
        <v>38.398565283858694</v>
      </c>
      <c r="O16" s="236">
        <f t="shared" si="4"/>
        <v>36.254827677169231</v>
      </c>
      <c r="P16" s="236">
        <f t="shared" si="4"/>
        <v>34.111090070479776</v>
      </c>
      <c r="Q16" s="236">
        <f t="shared" si="4"/>
        <v>31.967352463790316</v>
      </c>
      <c r="R16" s="236">
        <f t="shared" si="4"/>
        <v>29.823614857100857</v>
      </c>
      <c r="S16" s="236">
        <f t="shared" si="4"/>
        <v>27.679877250411394</v>
      </c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8"/>
    </row>
    <row r="17" spans="2:34">
      <c r="B17" s="190" t="s">
        <v>201</v>
      </c>
      <c r="C17" s="193" t="s">
        <v>193</v>
      </c>
      <c r="D17" s="216">
        <f>'Projected CFS'!C24</f>
        <v>0</v>
      </c>
      <c r="E17" s="195">
        <f>'Projected CFS'!D24</f>
        <v>0.79205625940724111</v>
      </c>
      <c r="F17" s="195">
        <f>'Projected CFS'!E24</f>
        <v>2.2112196860660323</v>
      </c>
      <c r="G17" s="195">
        <f>'Projected CFS'!F24</f>
        <v>3.9182813027724266</v>
      </c>
      <c r="H17" s="195">
        <f>'Projected CFS'!G24</f>
        <v>5.6085855238776574</v>
      </c>
      <c r="I17" s="195">
        <f>'Projected CFS'!H24</f>
        <v>7.3054497784289261</v>
      </c>
      <c r="J17" s="195">
        <f>'Projected CFS'!I24</f>
        <v>9.0321884016180931</v>
      </c>
      <c r="K17" s="195">
        <f>'Projected CFS'!J24</f>
        <v>10.812108302227834</v>
      </c>
      <c r="L17" s="195">
        <f>'Projected CFS'!K24</f>
        <v>12.162061207351751</v>
      </c>
      <c r="M17" s="195">
        <f>'Projected CFS'!L24</f>
        <v>18.492470487950712</v>
      </c>
      <c r="N17" s="195">
        <f>'Projected CFS'!M24</f>
        <v>24.910249600329294</v>
      </c>
      <c r="O17" s="195">
        <f>'Projected CFS'!N24</f>
        <v>31.416968400129299</v>
      </c>
      <c r="P17" s="195">
        <f>'Projected CFS'!O24</f>
        <v>38.014159739516849</v>
      </c>
      <c r="Q17" s="195">
        <f>'Projected CFS'!P24</f>
        <v>44.703311629146526</v>
      </c>
      <c r="R17" s="195">
        <f>'Projected CFS'!Q24</f>
        <v>51.485858626749916</v>
      </c>
      <c r="S17" s="195">
        <f>'Projected CFS'!R24</f>
        <v>58.363172386088479</v>
      </c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2"/>
    </row>
    <row r="18" spans="2:34">
      <c r="B18" s="343" t="s">
        <v>396</v>
      </c>
      <c r="C18" s="193" t="s">
        <v>193</v>
      </c>
      <c r="D18" s="216">
        <v>4</v>
      </c>
      <c r="E18" s="195">
        <f>+D18</f>
        <v>4</v>
      </c>
      <c r="F18" s="195">
        <f t="shared" ref="F18:S18" si="5">+E18</f>
        <v>4</v>
      </c>
      <c r="G18" s="195">
        <f t="shared" si="5"/>
        <v>4</v>
      </c>
      <c r="H18" s="195">
        <f t="shared" si="5"/>
        <v>4</v>
      </c>
      <c r="I18" s="195">
        <f t="shared" si="5"/>
        <v>4</v>
      </c>
      <c r="J18" s="195">
        <f t="shared" si="5"/>
        <v>4</v>
      </c>
      <c r="K18" s="195">
        <f t="shared" si="5"/>
        <v>4</v>
      </c>
      <c r="L18" s="195">
        <f t="shared" si="5"/>
        <v>4</v>
      </c>
      <c r="M18" s="195">
        <f t="shared" si="5"/>
        <v>4</v>
      </c>
      <c r="N18" s="195">
        <f t="shared" si="5"/>
        <v>4</v>
      </c>
      <c r="O18" s="195">
        <f t="shared" si="5"/>
        <v>4</v>
      </c>
      <c r="P18" s="195">
        <f t="shared" si="5"/>
        <v>4</v>
      </c>
      <c r="Q18" s="195">
        <f t="shared" si="5"/>
        <v>4</v>
      </c>
      <c r="R18" s="195">
        <f t="shared" si="5"/>
        <v>4</v>
      </c>
      <c r="S18" s="195">
        <f t="shared" si="5"/>
        <v>4</v>
      </c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192"/>
    </row>
    <row r="19" spans="2:34">
      <c r="B19" s="193" t="s">
        <v>202</v>
      </c>
      <c r="C19" s="193" t="s">
        <v>193</v>
      </c>
      <c r="D19" s="217">
        <v>0</v>
      </c>
      <c r="E19" s="194">
        <f>('Projected P&amp;L'!D28*180/365)+('Projected P&amp;L'!D29*1/12)+('Projected P&amp;L'!D30*1/12)</f>
        <v>0.8860167726027397</v>
      </c>
      <c r="F19" s="194">
        <f>('Projected P&amp;L'!E28*180/365)+('Projected P&amp;L'!E29*1/12)+('Projected P&amp;L'!E30*1/12)</f>
        <v>1.2515619782136986</v>
      </c>
      <c r="G19" s="194">
        <f>('Projected P&amp;L'!F28*180/365)+('Projected P&amp;L'!F29*1/12)+('Projected P&amp;L'!F30*1/12)</f>
        <v>1.2891088375601094</v>
      </c>
      <c r="H19" s="194">
        <f>('Projected P&amp;L'!G28*180/365)+('Projected P&amp;L'!G29*1/12)+('Projected P&amp;L'!G30*1/12)</f>
        <v>1.327782102686913</v>
      </c>
      <c r="I19" s="194">
        <f>('Projected P&amp;L'!H28*180/365)+('Projected P&amp;L'!H29*1/12)+('Projected P&amp;L'!H30*1/12)</f>
        <v>1.3676155657675202</v>
      </c>
      <c r="J19" s="194">
        <f>('Projected P&amp;L'!I28*180/365)+('Projected P&amp;L'!I29*1/12)+('Projected P&amp;L'!I30*1/12)</f>
        <v>1.4086440327405461</v>
      </c>
      <c r="K19" s="194">
        <f>('Projected P&amp;L'!J28*180/365)+('Projected P&amp;L'!J29*1/12)+('Projected P&amp;L'!J30*1/12)</f>
        <v>1.4509033537227625</v>
      </c>
      <c r="L19" s="194">
        <f>('Projected P&amp;L'!K28*180/365)+('Projected P&amp;L'!K29*1/12)+('Projected P&amp;L'!K30*1/12)</f>
        <v>1.4944304543344455</v>
      </c>
      <c r="M19" s="194">
        <f>('Projected P&amp;L'!L28*180/365)+('Projected P&amp;L'!L29*1/12)+('Projected P&amp;L'!L30*1/12)</f>
        <v>1.5392633679644787</v>
      </c>
      <c r="N19" s="194">
        <f>('Projected P&amp;L'!M28*180/365)+('Projected P&amp;L'!M29*1/12)+('Projected P&amp;L'!M30*1/12)</f>
        <v>1.5854412690034132</v>
      </c>
      <c r="O19" s="194">
        <f>('Projected P&amp;L'!N28*180/365)+('Projected P&amp;L'!N29*1/12)+('Projected P&amp;L'!N30*1/12)</f>
        <v>1.6330045070735157</v>
      </c>
      <c r="P19" s="194">
        <f>('Projected P&amp;L'!O28*180/365)+('Projected P&amp;L'!O29*1/12)+('Projected P&amp;L'!O30*1/12)</f>
        <v>1.681994642285721</v>
      </c>
      <c r="Q19" s="194">
        <f>('Projected P&amp;L'!P28*180/365)+('Projected P&amp;L'!P29*1/12)+('Projected P&amp;L'!P30*1/12)</f>
        <v>1.7324544815542928</v>
      </c>
      <c r="R19" s="194">
        <f>('Projected P&amp;L'!Q28*180/365)+('Projected P&amp;L'!Q29*1/12)+('Projected P&amp;L'!Q30*1/12)</f>
        <v>1.7844281160009217</v>
      </c>
      <c r="S19" s="194">
        <f>('Projected P&amp;L'!R28*180/365)+('Projected P&amp;L'!R29*1/12)+('Projected P&amp;L'!R30*1/12)</f>
        <v>1.8379609594809492</v>
      </c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2"/>
    </row>
    <row r="20" spans="2:34">
      <c r="B20" s="193" t="s">
        <v>203</v>
      </c>
      <c r="C20" s="193" t="s">
        <v>193</v>
      </c>
      <c r="D20" s="217">
        <v>0</v>
      </c>
      <c r="E20" s="194">
        <f>15/365*'Projected P&amp;L'!D23</f>
        <v>0.45133017123287661</v>
      </c>
      <c r="F20" s="194">
        <f>15/365*'Projected P&amp;L'!E23</f>
        <v>0.58841864876712335</v>
      </c>
      <c r="G20" s="194">
        <f>15/365*'Projected P&amp;L'!F23</f>
        <v>0.60211552329863016</v>
      </c>
      <c r="H20" s="194">
        <f>15/365*'Projected P&amp;L'!G23</f>
        <v>0.61622330406608228</v>
      </c>
      <c r="I20" s="194">
        <f>15/365*'Projected P&amp;L'!H23</f>
        <v>0.63075431825655781</v>
      </c>
      <c r="J20" s="194">
        <f>15/365*'Projected P&amp;L'!I23</f>
        <v>0.64572126287274778</v>
      </c>
      <c r="K20" s="194">
        <f>15/365*'Projected P&amp;L'!J23</f>
        <v>0.66113721582742324</v>
      </c>
      <c r="L20" s="194">
        <f>15/365*'Projected P&amp;L'!K23</f>
        <v>0.67701564737073916</v>
      </c>
      <c r="M20" s="194">
        <f>15/365*'Projected P&amp;L'!L23</f>
        <v>0.69337043186035463</v>
      </c>
      <c r="N20" s="194">
        <f>15/365*'Projected P&amp;L'!M23</f>
        <v>0.71021585988465818</v>
      </c>
      <c r="O20" s="194">
        <f>15/365*'Projected P&amp;L'!N23</f>
        <v>0.72756665074969118</v>
      </c>
      <c r="P20" s="194">
        <f>15/365*'Projected P&amp;L'!O23</f>
        <v>0.74543796534067508</v>
      </c>
      <c r="Q20" s="194">
        <f>15/365*'Projected P&amp;L'!P23</f>
        <v>0.76384541936938855</v>
      </c>
      <c r="R20" s="194">
        <f>15/365*'Projected P&amp;L'!Q23</f>
        <v>0.78280509701896328</v>
      </c>
      <c r="S20" s="194">
        <f>15/365*'Projected P&amp;L'!R23</f>
        <v>0.80233356499802533</v>
      </c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2"/>
    </row>
    <row r="21" spans="2:34">
      <c r="B21" s="237" t="s">
        <v>204</v>
      </c>
      <c r="C21" s="238" t="s">
        <v>193</v>
      </c>
      <c r="D21" s="239">
        <f>SUM(D17:D20)</f>
        <v>4</v>
      </c>
      <c r="E21" s="239">
        <f t="shared" ref="E21:S21" si="6">SUM(E17:E20)</f>
        <v>6.1294032032428571</v>
      </c>
      <c r="F21" s="239">
        <f t="shared" si="6"/>
        <v>8.0512003130468539</v>
      </c>
      <c r="G21" s="239">
        <f t="shared" si="6"/>
        <v>9.8095056636311657</v>
      </c>
      <c r="H21" s="239">
        <f t="shared" si="6"/>
        <v>11.552590930630652</v>
      </c>
      <c r="I21" s="239">
        <f t="shared" si="6"/>
        <v>13.303819662453005</v>
      </c>
      <c r="J21" s="239">
        <f t="shared" si="6"/>
        <v>15.086553697231388</v>
      </c>
      <c r="K21" s="239">
        <f t="shared" si="6"/>
        <v>16.924148871778019</v>
      </c>
      <c r="L21" s="239">
        <f t="shared" si="6"/>
        <v>18.333507309056934</v>
      </c>
      <c r="M21" s="239">
        <f t="shared" si="6"/>
        <v>24.725104287775547</v>
      </c>
      <c r="N21" s="239">
        <f t="shared" si="6"/>
        <v>31.205906729217368</v>
      </c>
      <c r="O21" s="239">
        <f t="shared" si="6"/>
        <v>37.777539557952508</v>
      </c>
      <c r="P21" s="239">
        <f t="shared" si="6"/>
        <v>44.441592347143249</v>
      </c>
      <c r="Q21" s="239">
        <f t="shared" si="6"/>
        <v>51.199611530070207</v>
      </c>
      <c r="R21" s="239">
        <f t="shared" si="6"/>
        <v>58.053091839769806</v>
      </c>
      <c r="S21" s="239">
        <f t="shared" si="6"/>
        <v>65.003466910567454</v>
      </c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2"/>
    </row>
    <row r="22" spans="2:34">
      <c r="B22" s="218" t="s">
        <v>205</v>
      </c>
      <c r="C22" s="218" t="s">
        <v>193</v>
      </c>
      <c r="D22" s="219">
        <f t="shared" ref="D22:S22" si="7">D21+D16</f>
        <v>63.835941350753288</v>
      </c>
      <c r="E22" s="219">
        <f t="shared" si="7"/>
        <v>63.821606947306691</v>
      </c>
      <c r="F22" s="219">
        <f t="shared" si="7"/>
        <v>63.599666450421225</v>
      </c>
      <c r="G22" s="219">
        <f t="shared" si="7"/>
        <v>63.21423419431607</v>
      </c>
      <c r="H22" s="219">
        <f t="shared" si="7"/>
        <v>62.813581854626101</v>
      </c>
      <c r="I22" s="219">
        <f t="shared" si="7"/>
        <v>62.421072979759003</v>
      </c>
      <c r="J22" s="219">
        <f t="shared" si="7"/>
        <v>62.060069407847919</v>
      </c>
      <c r="K22" s="219">
        <f t="shared" si="7"/>
        <v>61.753926975705085</v>
      </c>
      <c r="L22" s="219">
        <f t="shared" si="7"/>
        <v>61.019547806294547</v>
      </c>
      <c r="M22" s="219">
        <f t="shared" si="7"/>
        <v>65.267407178323708</v>
      </c>
      <c r="N22" s="219">
        <f t="shared" si="7"/>
        <v>69.604472013076062</v>
      </c>
      <c r="O22" s="219">
        <f t="shared" si="7"/>
        <v>74.03236723512174</v>
      </c>
      <c r="P22" s="219">
        <f t="shared" si="7"/>
        <v>78.552682417623032</v>
      </c>
      <c r="Q22" s="219">
        <f t="shared" si="7"/>
        <v>83.16696399386052</v>
      </c>
      <c r="R22" s="219">
        <f t="shared" si="7"/>
        <v>87.876706696870656</v>
      </c>
      <c r="S22" s="219">
        <f t="shared" si="7"/>
        <v>92.683344160978848</v>
      </c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2"/>
    </row>
    <row r="23" spans="2:34">
      <c r="B23" s="200"/>
      <c r="C23" s="191"/>
      <c r="D23" s="215">
        <f t="shared" ref="D23:S23" si="8">D13-D22</f>
        <v>0</v>
      </c>
      <c r="E23" s="215">
        <f t="shared" si="8"/>
        <v>0</v>
      </c>
      <c r="F23" s="215">
        <f t="shared" si="8"/>
        <v>0</v>
      </c>
      <c r="G23" s="215">
        <f t="shared" si="8"/>
        <v>0</v>
      </c>
      <c r="H23" s="215">
        <f t="shared" si="8"/>
        <v>0</v>
      </c>
      <c r="I23" s="215">
        <f t="shared" si="8"/>
        <v>0</v>
      </c>
      <c r="J23" s="215">
        <f t="shared" si="8"/>
        <v>0</v>
      </c>
      <c r="K23" s="215">
        <f t="shared" si="8"/>
        <v>0</v>
      </c>
      <c r="L23" s="215">
        <f t="shared" si="8"/>
        <v>0</v>
      </c>
      <c r="M23" s="215">
        <f t="shared" si="8"/>
        <v>0</v>
      </c>
      <c r="N23" s="215">
        <f t="shared" si="8"/>
        <v>0</v>
      </c>
      <c r="O23" s="215">
        <f t="shared" si="8"/>
        <v>0</v>
      </c>
      <c r="P23" s="215">
        <f t="shared" si="8"/>
        <v>0</v>
      </c>
      <c r="Q23" s="215">
        <f t="shared" si="8"/>
        <v>0</v>
      </c>
      <c r="R23" s="215">
        <f t="shared" si="8"/>
        <v>0</v>
      </c>
      <c r="S23" s="215">
        <f t="shared" si="8"/>
        <v>0</v>
      </c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2"/>
    </row>
    <row r="24" spans="2:34" hidden="1">
      <c r="B24" s="200"/>
      <c r="C24" s="191"/>
      <c r="D24" s="213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2"/>
    </row>
    <row r="25" spans="2:34" ht="14.45" hidden="1" customHeight="1">
      <c r="B25" s="464" t="s">
        <v>206</v>
      </c>
      <c r="C25" s="464"/>
      <c r="D25" s="464"/>
      <c r="E25" s="464"/>
      <c r="F25" s="464"/>
      <c r="G25" s="464"/>
      <c r="H25" s="464"/>
      <c r="I25" s="464"/>
      <c r="J25" s="464"/>
      <c r="K25" s="464"/>
      <c r="L25" s="464"/>
      <c r="M25" s="464"/>
      <c r="N25" s="464"/>
      <c r="O25" s="464"/>
      <c r="P25" s="464"/>
      <c r="Q25" s="464"/>
      <c r="R25" s="464"/>
      <c r="S25" s="464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2"/>
    </row>
    <row r="26" spans="2:34" hidden="1"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3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2"/>
    </row>
    <row r="27" spans="2:34" hidden="1">
      <c r="B27" s="201"/>
      <c r="C27" s="202"/>
      <c r="D27" s="202"/>
      <c r="E27" s="203">
        <f t="shared" ref="E27:S27" si="9">E6</f>
        <v>2027</v>
      </c>
      <c r="F27" s="203">
        <f t="shared" si="9"/>
        <v>2028</v>
      </c>
      <c r="G27" s="203">
        <f t="shared" si="9"/>
        <v>2029</v>
      </c>
      <c r="H27" s="203">
        <f t="shared" si="9"/>
        <v>2030</v>
      </c>
      <c r="I27" s="203">
        <f t="shared" si="9"/>
        <v>2031</v>
      </c>
      <c r="J27" s="203">
        <f t="shared" si="9"/>
        <v>2032</v>
      </c>
      <c r="K27" s="203">
        <f t="shared" si="9"/>
        <v>2033</v>
      </c>
      <c r="L27" s="203">
        <f t="shared" si="9"/>
        <v>2034</v>
      </c>
      <c r="M27" s="203">
        <f t="shared" si="9"/>
        <v>2035</v>
      </c>
      <c r="N27" s="203">
        <f t="shared" si="9"/>
        <v>2036</v>
      </c>
      <c r="O27" s="203">
        <f t="shared" si="9"/>
        <v>2037</v>
      </c>
      <c r="P27" s="203">
        <f t="shared" si="9"/>
        <v>2038</v>
      </c>
      <c r="Q27" s="203">
        <f t="shared" si="9"/>
        <v>2039</v>
      </c>
      <c r="R27" s="203">
        <f t="shared" si="9"/>
        <v>2040</v>
      </c>
      <c r="S27" s="203">
        <f t="shared" si="9"/>
        <v>2041</v>
      </c>
      <c r="T27" s="204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2"/>
    </row>
    <row r="28" spans="2:34" hidden="1">
      <c r="B28" s="205" t="s">
        <v>207</v>
      </c>
      <c r="C28" s="193" t="s">
        <v>193</v>
      </c>
      <c r="D28" s="193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4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2"/>
    </row>
    <row r="29" spans="2:34" ht="30" hidden="1">
      <c r="B29" s="206" t="s">
        <v>208</v>
      </c>
      <c r="C29" s="193" t="s">
        <v>193</v>
      </c>
      <c r="D29" s="193"/>
      <c r="E29" s="207">
        <f>E8</f>
        <v>29.917970675376644</v>
      </c>
      <c r="F29" s="208">
        <f t="shared" ref="F29:S29" si="10">$E$29-F8</f>
        <v>0</v>
      </c>
      <c r="G29" s="208">
        <f t="shared" si="10"/>
        <v>0</v>
      </c>
      <c r="H29" s="208">
        <f t="shared" si="10"/>
        <v>0</v>
      </c>
      <c r="I29" s="208">
        <f t="shared" si="10"/>
        <v>0</v>
      </c>
      <c r="J29" s="208">
        <f t="shared" si="10"/>
        <v>0</v>
      </c>
      <c r="K29" s="208">
        <f t="shared" si="10"/>
        <v>0</v>
      </c>
      <c r="L29" s="208">
        <f t="shared" si="10"/>
        <v>0</v>
      </c>
      <c r="M29" s="208">
        <f t="shared" si="10"/>
        <v>0</v>
      </c>
      <c r="N29" s="208">
        <f t="shared" si="10"/>
        <v>0</v>
      </c>
      <c r="O29" s="208">
        <f t="shared" si="10"/>
        <v>0</v>
      </c>
      <c r="P29" s="208">
        <f t="shared" si="10"/>
        <v>0</v>
      </c>
      <c r="Q29" s="208">
        <f t="shared" si="10"/>
        <v>0</v>
      </c>
      <c r="R29" s="208">
        <f t="shared" si="10"/>
        <v>0</v>
      </c>
      <c r="S29" s="208">
        <f t="shared" si="10"/>
        <v>0</v>
      </c>
      <c r="T29" s="204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2"/>
    </row>
    <row r="30" spans="2:34" ht="30" hidden="1">
      <c r="B30" s="206" t="s">
        <v>209</v>
      </c>
      <c r="C30" s="193" t="s">
        <v>193</v>
      </c>
      <c r="D30" s="193"/>
      <c r="E30" s="207">
        <f>E10</f>
        <v>5.8308830418958619</v>
      </c>
      <c r="F30" s="208">
        <f t="shared" ref="F30:S30" si="11">F10-E30</f>
        <v>2.0351020100219337</v>
      </c>
      <c r="G30" s="208">
        <f t="shared" si="11"/>
        <v>8.1267969312020494</v>
      </c>
      <c r="H30" s="208">
        <f t="shared" si="11"/>
        <v>4.615165759096973</v>
      </c>
      <c r="I30" s="208">
        <f t="shared" si="11"/>
        <v>11.014349551473556</v>
      </c>
      <c r="J30" s="208">
        <f t="shared" si="11"/>
        <v>7.8335433647861681</v>
      </c>
      <c r="K30" s="208">
        <f t="shared" si="11"/>
        <v>14.586880996875115</v>
      </c>
      <c r="L30" s="208">
        <f t="shared" si="11"/>
        <v>11.785073130408373</v>
      </c>
      <c r="M30" s="208">
        <f t="shared" si="11"/>
        <v>18.811913275398275</v>
      </c>
      <c r="N30" s="208">
        <f t="shared" si="11"/>
        <v>16.098514277821643</v>
      </c>
      <c r="O30" s="208">
        <f t="shared" si="11"/>
        <v>23.215355375974539</v>
      </c>
      <c r="P30" s="208">
        <f t="shared" si="11"/>
        <v>20.593512363818455</v>
      </c>
      <c r="Q30" s="208">
        <f t="shared" si="11"/>
        <v>27.803419530910197</v>
      </c>
      <c r="R30" s="208">
        <f t="shared" si="11"/>
        <v>25.276099046033266</v>
      </c>
      <c r="S30" s="208">
        <f t="shared" si="11"/>
        <v>32.581922050596432</v>
      </c>
      <c r="T30" s="204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2"/>
    </row>
    <row r="31" spans="2:34" ht="30" hidden="1">
      <c r="B31" s="206" t="s">
        <v>210</v>
      </c>
      <c r="C31" s="193" t="s">
        <v>193</v>
      </c>
      <c r="D31" s="193"/>
      <c r="E31" s="207">
        <f>E11</f>
        <v>0.46478255465753415</v>
      </c>
      <c r="F31" s="208">
        <f t="shared" ref="F31:S31" si="12">F11-E31</f>
        <v>0.14295749309260286</v>
      </c>
      <c r="G31" s="208">
        <f t="shared" si="12"/>
        <v>0.48343640924620257</v>
      </c>
      <c r="H31" s="208">
        <f t="shared" si="12"/>
        <v>0.16224140432758904</v>
      </c>
      <c r="I31" s="208">
        <f t="shared" si="12"/>
        <v>0.50337491410758839</v>
      </c>
      <c r="J31" s="208">
        <f t="shared" si="12"/>
        <v>0.18286022672731439</v>
      </c>
      <c r="K31" s="208">
        <f t="shared" si="12"/>
        <v>0.52470103656320388</v>
      </c>
      <c r="L31" s="208">
        <f t="shared" si="12"/>
        <v>0.20492196707120802</v>
      </c>
      <c r="M31" s="208">
        <f t="shared" si="12"/>
        <v>0.54752813006919276</v>
      </c>
      <c r="N31" s="208">
        <f t="shared" si="12"/>
        <v>0.22854565441029773</v>
      </c>
      <c r="O31" s="208">
        <f t="shared" si="12"/>
        <v>0.57198125153860968</v>
      </c>
      <c r="P31" s="208">
        <f t="shared" si="12"/>
        <v>0.25386275091476418</v>
      </c>
      <c r="Q31" s="208">
        <f t="shared" si="12"/>
        <v>0.59819867284045436</v>
      </c>
      <c r="R31" s="208">
        <f t="shared" si="12"/>
        <v>0.28101877171008793</v>
      </c>
      <c r="S31" s="208">
        <f t="shared" si="12"/>
        <v>0.62633361726241588</v>
      </c>
      <c r="T31" s="204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2"/>
    </row>
    <row r="32" spans="2:34" ht="30" hidden="1">
      <c r="B32" s="206" t="s">
        <v>211</v>
      </c>
      <c r="C32" s="193" t="s">
        <v>193</v>
      </c>
      <c r="D32" s="193"/>
      <c r="E32" s="207">
        <f>E12</f>
        <v>23.607970675376642</v>
      </c>
      <c r="F32" s="208">
        <f t="shared" ref="F32:S32" si="13">F12-E12</f>
        <v>-2.3999999999999986</v>
      </c>
      <c r="G32" s="208">
        <f t="shared" si="13"/>
        <v>-2.7000000000000028</v>
      </c>
      <c r="H32" s="208">
        <f t="shared" si="13"/>
        <v>-2.9999999999999982</v>
      </c>
      <c r="I32" s="208">
        <f t="shared" si="13"/>
        <v>-3.3000000000000007</v>
      </c>
      <c r="J32" s="208">
        <f t="shared" si="13"/>
        <v>-3.5999999999999996</v>
      </c>
      <c r="K32" s="208">
        <f t="shared" si="13"/>
        <v>-3.8999999999999995</v>
      </c>
      <c r="L32" s="208">
        <f t="shared" si="13"/>
        <v>-4.7079706753766422</v>
      </c>
      <c r="M32" s="208">
        <f t="shared" si="13"/>
        <v>0</v>
      </c>
      <c r="N32" s="208">
        <f t="shared" si="13"/>
        <v>0</v>
      </c>
      <c r="O32" s="208">
        <f t="shared" si="13"/>
        <v>0</v>
      </c>
      <c r="P32" s="208">
        <f t="shared" si="13"/>
        <v>0</v>
      </c>
      <c r="Q32" s="208">
        <f t="shared" si="13"/>
        <v>0</v>
      </c>
      <c r="R32" s="208">
        <f t="shared" si="13"/>
        <v>0</v>
      </c>
      <c r="S32" s="208">
        <f t="shared" si="13"/>
        <v>0</v>
      </c>
      <c r="T32" s="204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2"/>
    </row>
    <row r="33" spans="2:34" hidden="1">
      <c r="B33" s="209" t="s">
        <v>10</v>
      </c>
      <c r="C33" s="193" t="s">
        <v>193</v>
      </c>
      <c r="D33" s="193"/>
      <c r="E33" s="210">
        <f t="shared" ref="E33:S33" si="14">SUM(E29:E32)</f>
        <v>59.821606947306677</v>
      </c>
      <c r="F33" s="210">
        <f t="shared" si="14"/>
        <v>-0.22194049688546214</v>
      </c>
      <c r="G33" s="210">
        <f t="shared" si="14"/>
        <v>5.910233340448249</v>
      </c>
      <c r="H33" s="210">
        <f t="shared" si="14"/>
        <v>1.7774071634245638</v>
      </c>
      <c r="I33" s="210">
        <f t="shared" si="14"/>
        <v>8.2177244655811439</v>
      </c>
      <c r="J33" s="210">
        <f t="shared" si="14"/>
        <v>4.4164035915134825</v>
      </c>
      <c r="K33" s="210">
        <f t="shared" si="14"/>
        <v>11.211582033438319</v>
      </c>
      <c r="L33" s="210">
        <f t="shared" si="14"/>
        <v>7.2820244221029382</v>
      </c>
      <c r="M33" s="210">
        <f t="shared" si="14"/>
        <v>19.359441405467468</v>
      </c>
      <c r="N33" s="210">
        <f t="shared" si="14"/>
        <v>16.32705993223194</v>
      </c>
      <c r="O33" s="210">
        <f t="shared" si="14"/>
        <v>23.787336627513149</v>
      </c>
      <c r="P33" s="210">
        <f t="shared" si="14"/>
        <v>20.847375114733218</v>
      </c>
      <c r="Q33" s="210">
        <f t="shared" si="14"/>
        <v>28.401618203750651</v>
      </c>
      <c r="R33" s="210">
        <f t="shared" si="14"/>
        <v>25.557117817743354</v>
      </c>
      <c r="S33" s="210">
        <f t="shared" si="14"/>
        <v>33.20825566785885</v>
      </c>
      <c r="T33" s="204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2"/>
    </row>
    <row r="34" spans="2:34" hidden="1">
      <c r="B34" s="206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4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2"/>
    </row>
    <row r="35" spans="2:34" hidden="1">
      <c r="B35" s="209" t="s">
        <v>212</v>
      </c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4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2"/>
    </row>
    <row r="36" spans="2:34" ht="30" hidden="1">
      <c r="B36" s="206" t="s">
        <v>213</v>
      </c>
      <c r="C36" s="193" t="s">
        <v>193</v>
      </c>
      <c r="D36" s="193"/>
      <c r="E36" s="199">
        <f>E14</f>
        <v>59.835941350753288</v>
      </c>
      <c r="F36" s="199">
        <f>E36-F14</f>
        <v>0</v>
      </c>
      <c r="G36" s="199" t="e">
        <f>#REF!-#REF!</f>
        <v>#REF!</v>
      </c>
      <c r="H36" s="199" t="e">
        <f>#REF!-#REF!</f>
        <v>#REF!</v>
      </c>
      <c r="I36" s="199" t="e">
        <f>#REF!-#REF!</f>
        <v>#REF!</v>
      </c>
      <c r="J36" s="199" t="e">
        <f>#REF!-#REF!</f>
        <v>#REF!</v>
      </c>
      <c r="K36" s="199" t="e">
        <f>#REF!-#REF!</f>
        <v>#REF!</v>
      </c>
      <c r="L36" s="199" t="e">
        <f>#REF!-#REF!</f>
        <v>#REF!</v>
      </c>
      <c r="M36" s="199" t="e">
        <f>#REF!-#REF!</f>
        <v>#REF!</v>
      </c>
      <c r="N36" s="199" t="e">
        <f>#REF!-#REF!</f>
        <v>#REF!</v>
      </c>
      <c r="O36" s="199" t="e">
        <f>#REF!-#REF!</f>
        <v>#REF!</v>
      </c>
      <c r="P36" s="199" t="e">
        <f>#REF!-#REF!</f>
        <v>#REF!</v>
      </c>
      <c r="Q36" s="199" t="e">
        <f>#REF!-#REF!</f>
        <v>#REF!</v>
      </c>
      <c r="R36" s="199" t="e">
        <f>#REF!-#REF!</f>
        <v>#REF!</v>
      </c>
      <c r="S36" s="199" t="e">
        <f>#REF!-#REF!</f>
        <v>#REF!</v>
      </c>
      <c r="T36" s="204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2"/>
    </row>
    <row r="37" spans="2:34" ht="30" hidden="1">
      <c r="B37" s="206" t="s">
        <v>214</v>
      </c>
      <c r="C37" s="193" t="s">
        <v>193</v>
      </c>
      <c r="D37" s="193"/>
      <c r="E37" s="207">
        <v>0</v>
      </c>
      <c r="F37" s="207">
        <v>0</v>
      </c>
      <c r="G37" s="207">
        <v>0</v>
      </c>
      <c r="H37" s="207">
        <v>0</v>
      </c>
      <c r="I37" s="207">
        <v>0</v>
      </c>
      <c r="J37" s="207">
        <v>0</v>
      </c>
      <c r="K37" s="207">
        <v>0</v>
      </c>
      <c r="L37" s="207">
        <v>0</v>
      </c>
      <c r="M37" s="207">
        <v>0</v>
      </c>
      <c r="N37" s="207">
        <v>0</v>
      </c>
      <c r="O37" s="207">
        <v>0</v>
      </c>
      <c r="P37" s="207">
        <v>0</v>
      </c>
      <c r="Q37" s="207">
        <v>0</v>
      </c>
      <c r="R37" s="207">
        <v>0</v>
      </c>
      <c r="S37" s="207">
        <v>0</v>
      </c>
      <c r="T37" s="204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2"/>
    </row>
    <row r="38" spans="2:34" ht="30" hidden="1">
      <c r="B38" s="206" t="s">
        <v>215</v>
      </c>
      <c r="C38" s="193" t="s">
        <v>193</v>
      </c>
      <c r="D38" s="193"/>
      <c r="E38" s="207">
        <f>E20</f>
        <v>0.45133017123287661</v>
      </c>
      <c r="F38" s="208">
        <f t="shared" ref="F38:S38" si="15">F20-E20</f>
        <v>0.13708847753424674</v>
      </c>
      <c r="G38" s="208">
        <f t="shared" si="15"/>
        <v>1.3696874531506809E-2</v>
      </c>
      <c r="H38" s="208">
        <f t="shared" si="15"/>
        <v>1.4107780767452116E-2</v>
      </c>
      <c r="I38" s="208">
        <f t="shared" si="15"/>
        <v>1.4531014190475533E-2</v>
      </c>
      <c r="J38" s="208">
        <f t="shared" si="15"/>
        <v>1.496694461618997E-2</v>
      </c>
      <c r="K38" s="208">
        <f t="shared" si="15"/>
        <v>1.541595295467546E-2</v>
      </c>
      <c r="L38" s="208">
        <f t="shared" si="15"/>
        <v>1.5878431543315918E-2</v>
      </c>
      <c r="M38" s="208">
        <f t="shared" si="15"/>
        <v>1.635478448961547E-2</v>
      </c>
      <c r="N38" s="208">
        <f t="shared" si="15"/>
        <v>1.6845428024303555E-2</v>
      </c>
      <c r="O38" s="208">
        <f t="shared" si="15"/>
        <v>1.7350790865032995E-2</v>
      </c>
      <c r="P38" s="208">
        <f t="shared" si="15"/>
        <v>1.78713145909839E-2</v>
      </c>
      <c r="Q38" s="208">
        <f t="shared" si="15"/>
        <v>1.8407454028713466E-2</v>
      </c>
      <c r="R38" s="208">
        <f t="shared" si="15"/>
        <v>1.8959677649574735E-2</v>
      </c>
      <c r="S38" s="208">
        <f t="shared" si="15"/>
        <v>1.9528467979062047E-2</v>
      </c>
      <c r="T38" s="204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2"/>
    </row>
    <row r="39" spans="2:34" hidden="1">
      <c r="B39" s="209" t="s">
        <v>10</v>
      </c>
      <c r="C39" s="193" t="s">
        <v>193</v>
      </c>
      <c r="D39" s="193"/>
      <c r="E39" s="211">
        <f t="shared" ref="E39:S39" si="16">SUM(E36:E38)</f>
        <v>60.287271521986163</v>
      </c>
      <c r="F39" s="211">
        <f t="shared" si="16"/>
        <v>0.13708847753424674</v>
      </c>
      <c r="G39" s="211" t="e">
        <f t="shared" si="16"/>
        <v>#REF!</v>
      </c>
      <c r="H39" s="211" t="e">
        <f t="shared" si="16"/>
        <v>#REF!</v>
      </c>
      <c r="I39" s="211" t="e">
        <f t="shared" si="16"/>
        <v>#REF!</v>
      </c>
      <c r="J39" s="211" t="e">
        <f t="shared" si="16"/>
        <v>#REF!</v>
      </c>
      <c r="K39" s="211" t="e">
        <f t="shared" si="16"/>
        <v>#REF!</v>
      </c>
      <c r="L39" s="211" t="e">
        <f t="shared" si="16"/>
        <v>#REF!</v>
      </c>
      <c r="M39" s="211" t="e">
        <f t="shared" si="16"/>
        <v>#REF!</v>
      </c>
      <c r="N39" s="211" t="e">
        <f t="shared" si="16"/>
        <v>#REF!</v>
      </c>
      <c r="O39" s="211" t="e">
        <f t="shared" si="16"/>
        <v>#REF!</v>
      </c>
      <c r="P39" s="211" t="e">
        <f t="shared" si="16"/>
        <v>#REF!</v>
      </c>
      <c r="Q39" s="211" t="e">
        <f t="shared" si="16"/>
        <v>#REF!</v>
      </c>
      <c r="R39" s="211" t="e">
        <f t="shared" si="16"/>
        <v>#REF!</v>
      </c>
      <c r="S39" s="211" t="e">
        <f t="shared" si="16"/>
        <v>#REF!</v>
      </c>
      <c r="T39" s="204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2"/>
    </row>
    <row r="40" spans="2:34" hidden="1">
      <c r="B40" s="206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4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2"/>
    </row>
    <row r="41" spans="2:34" ht="30" hidden="1">
      <c r="B41" s="206" t="s">
        <v>216</v>
      </c>
      <c r="C41" s="202"/>
      <c r="D41" s="202"/>
      <c r="E41" s="208">
        <v>0</v>
      </c>
      <c r="F41" s="208">
        <f t="shared" ref="F41:S41" si="17">E43</f>
        <v>-0.46566457467948652</v>
      </c>
      <c r="G41" s="208">
        <f t="shared" si="17"/>
        <v>-0.82469354909919534</v>
      </c>
      <c r="H41" s="208" t="e">
        <f t="shared" si="17"/>
        <v>#REF!</v>
      </c>
      <c r="I41" s="208" t="e">
        <f t="shared" si="17"/>
        <v>#REF!</v>
      </c>
      <c r="J41" s="208" t="e">
        <f t="shared" si="17"/>
        <v>#REF!</v>
      </c>
      <c r="K41" s="208" t="e">
        <f t="shared" si="17"/>
        <v>#REF!</v>
      </c>
      <c r="L41" s="208" t="e">
        <f t="shared" si="17"/>
        <v>#REF!</v>
      </c>
      <c r="M41" s="208" t="e">
        <f t="shared" si="17"/>
        <v>#REF!</v>
      </c>
      <c r="N41" s="208" t="e">
        <f t="shared" si="17"/>
        <v>#REF!</v>
      </c>
      <c r="O41" s="208" t="e">
        <f t="shared" si="17"/>
        <v>#REF!</v>
      </c>
      <c r="P41" s="208" t="e">
        <f t="shared" si="17"/>
        <v>#REF!</v>
      </c>
      <c r="Q41" s="208" t="e">
        <f t="shared" si="17"/>
        <v>#REF!</v>
      </c>
      <c r="R41" s="208" t="e">
        <f t="shared" si="17"/>
        <v>#REF!</v>
      </c>
      <c r="S41" s="208" t="e">
        <f t="shared" si="17"/>
        <v>#REF!</v>
      </c>
      <c r="T41" s="204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2"/>
    </row>
    <row r="42" spans="2:34" hidden="1">
      <c r="B42" s="206" t="s">
        <v>217</v>
      </c>
      <c r="C42" s="202"/>
      <c r="D42" s="202"/>
      <c r="E42" s="208">
        <f t="shared" ref="E42:S42" si="18">E33-E39</f>
        <v>-0.46566457467948652</v>
      </c>
      <c r="F42" s="208">
        <f t="shared" si="18"/>
        <v>-0.35902897441970888</v>
      </c>
      <c r="G42" s="208" t="e">
        <f t="shared" si="18"/>
        <v>#REF!</v>
      </c>
      <c r="H42" s="208" t="e">
        <f t="shared" si="18"/>
        <v>#REF!</v>
      </c>
      <c r="I42" s="208" t="e">
        <f t="shared" si="18"/>
        <v>#REF!</v>
      </c>
      <c r="J42" s="208" t="e">
        <f t="shared" si="18"/>
        <v>#REF!</v>
      </c>
      <c r="K42" s="208" t="e">
        <f t="shared" si="18"/>
        <v>#REF!</v>
      </c>
      <c r="L42" s="208" t="e">
        <f t="shared" si="18"/>
        <v>#REF!</v>
      </c>
      <c r="M42" s="208" t="e">
        <f t="shared" si="18"/>
        <v>#REF!</v>
      </c>
      <c r="N42" s="208" t="e">
        <f t="shared" si="18"/>
        <v>#REF!</v>
      </c>
      <c r="O42" s="208" t="e">
        <f t="shared" si="18"/>
        <v>#REF!</v>
      </c>
      <c r="P42" s="208" t="e">
        <f t="shared" si="18"/>
        <v>#REF!</v>
      </c>
      <c r="Q42" s="208" t="e">
        <f t="shared" si="18"/>
        <v>#REF!</v>
      </c>
      <c r="R42" s="208" t="e">
        <f t="shared" si="18"/>
        <v>#REF!</v>
      </c>
      <c r="S42" s="208" t="e">
        <f t="shared" si="18"/>
        <v>#REF!</v>
      </c>
      <c r="T42" s="204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2"/>
    </row>
    <row r="43" spans="2:34" ht="30" hidden="1">
      <c r="B43" s="209" t="s">
        <v>218</v>
      </c>
      <c r="C43" s="202"/>
      <c r="D43" s="202"/>
      <c r="E43" s="212">
        <f t="shared" ref="E43:S43" si="19">E41+E42</f>
        <v>-0.46566457467948652</v>
      </c>
      <c r="F43" s="212">
        <f t="shared" si="19"/>
        <v>-0.82469354909919534</v>
      </c>
      <c r="G43" s="212" t="e">
        <f t="shared" si="19"/>
        <v>#REF!</v>
      </c>
      <c r="H43" s="212" t="e">
        <f t="shared" si="19"/>
        <v>#REF!</v>
      </c>
      <c r="I43" s="212" t="e">
        <f t="shared" si="19"/>
        <v>#REF!</v>
      </c>
      <c r="J43" s="212" t="e">
        <f t="shared" si="19"/>
        <v>#REF!</v>
      </c>
      <c r="K43" s="212" t="e">
        <f t="shared" si="19"/>
        <v>#REF!</v>
      </c>
      <c r="L43" s="212" t="e">
        <f t="shared" si="19"/>
        <v>#REF!</v>
      </c>
      <c r="M43" s="212" t="e">
        <f t="shared" si="19"/>
        <v>#REF!</v>
      </c>
      <c r="N43" s="212" t="e">
        <f t="shared" si="19"/>
        <v>#REF!</v>
      </c>
      <c r="O43" s="212" t="e">
        <f t="shared" si="19"/>
        <v>#REF!</v>
      </c>
      <c r="P43" s="212" t="e">
        <f t="shared" si="19"/>
        <v>#REF!</v>
      </c>
      <c r="Q43" s="212" t="e">
        <f t="shared" si="19"/>
        <v>#REF!</v>
      </c>
      <c r="R43" s="212" t="e">
        <f t="shared" si="19"/>
        <v>#REF!</v>
      </c>
      <c r="S43" s="212" t="e">
        <f t="shared" si="19"/>
        <v>#REF!</v>
      </c>
      <c r="T43" s="204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2"/>
    </row>
    <row r="44" spans="2:34" hidden="1">
      <c r="B44" s="184"/>
      <c r="C44" s="185"/>
      <c r="D44" s="214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2"/>
    </row>
    <row r="45" spans="2:34">
      <c r="B45" s="200"/>
      <c r="C45" s="191"/>
      <c r="D45" s="213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2"/>
    </row>
    <row r="46" spans="2:34">
      <c r="B46" s="200"/>
      <c r="C46" s="191"/>
      <c r="D46" s="213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2"/>
    </row>
    <row r="47" spans="2:34">
      <c r="B47" s="200"/>
      <c r="C47" s="191"/>
      <c r="D47" s="213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2"/>
    </row>
    <row r="48" spans="2:34">
      <c r="B48" s="200"/>
      <c r="C48" s="191"/>
      <c r="D48" s="213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2"/>
    </row>
    <row r="49" spans="2:34">
      <c r="B49" s="200"/>
      <c r="C49" s="191"/>
      <c r="D49" s="213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2"/>
    </row>
    <row r="50" spans="2:34">
      <c r="B50" s="200"/>
      <c r="C50" s="191"/>
      <c r="D50" s="213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2"/>
    </row>
    <row r="51" spans="2:34">
      <c r="B51" s="200"/>
      <c r="C51" s="191"/>
      <c r="D51" s="213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2"/>
    </row>
    <row r="52" spans="2:34">
      <c r="B52" s="200"/>
      <c r="C52" s="191"/>
      <c r="D52" s="213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2"/>
    </row>
    <row r="53" spans="2:34">
      <c r="B53" s="200"/>
      <c r="C53" s="191"/>
      <c r="D53" s="213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2"/>
    </row>
    <row r="54" spans="2:34">
      <c r="B54" s="200"/>
      <c r="C54" s="191"/>
      <c r="D54" s="213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2"/>
    </row>
    <row r="55" spans="2:34">
      <c r="B55" s="200"/>
      <c r="C55" s="191"/>
      <c r="D55" s="213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2"/>
    </row>
    <row r="56" spans="2:34">
      <c r="B56" s="200"/>
      <c r="C56" s="191"/>
      <c r="D56" s="213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2"/>
    </row>
    <row r="57" spans="2:34">
      <c r="B57" s="200"/>
      <c r="C57" s="191"/>
      <c r="D57" s="213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2"/>
    </row>
    <row r="58" spans="2:34">
      <c r="B58" s="200"/>
      <c r="C58" s="191"/>
      <c r="D58" s="213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2"/>
    </row>
    <row r="59" spans="2:34">
      <c r="B59" s="200"/>
      <c r="C59" s="191"/>
      <c r="D59" s="213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2"/>
    </row>
    <row r="60" spans="2:34">
      <c r="B60" s="200"/>
      <c r="C60" s="191"/>
      <c r="D60" s="213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2"/>
    </row>
    <row r="61" spans="2:34">
      <c r="B61" s="200"/>
      <c r="C61" s="191"/>
      <c r="D61" s="213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2"/>
    </row>
    <row r="62" spans="2:34">
      <c r="B62" s="200"/>
      <c r="C62" s="191"/>
      <c r="D62" s="213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2"/>
    </row>
    <row r="63" spans="2:34">
      <c r="B63" s="200"/>
      <c r="C63" s="191"/>
      <c r="D63" s="213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2"/>
    </row>
    <row r="64" spans="2:34">
      <c r="B64" s="200"/>
      <c r="C64" s="191"/>
      <c r="D64" s="213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2"/>
    </row>
    <row r="65" spans="2:34">
      <c r="B65" s="200"/>
      <c r="C65" s="191"/>
      <c r="D65" s="213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2"/>
    </row>
    <row r="66" spans="2:34">
      <c r="B66" s="200"/>
      <c r="C66" s="191"/>
      <c r="D66" s="213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2"/>
    </row>
    <row r="67" spans="2:34">
      <c r="B67" s="200"/>
      <c r="C67" s="191"/>
      <c r="D67" s="213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2"/>
    </row>
    <row r="68" spans="2:34">
      <c r="B68" s="200"/>
      <c r="C68" s="191"/>
      <c r="D68" s="213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2"/>
    </row>
    <row r="69" spans="2:34">
      <c r="B69" s="200"/>
      <c r="C69" s="191"/>
      <c r="D69" s="213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2"/>
    </row>
    <row r="70" spans="2:34">
      <c r="B70" s="200"/>
      <c r="C70" s="191"/>
      <c r="D70" s="213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2"/>
    </row>
    <row r="71" spans="2:34">
      <c r="B71" s="200"/>
      <c r="C71" s="191"/>
      <c r="D71" s="213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2"/>
    </row>
    <row r="72" spans="2:34">
      <c r="B72" s="200"/>
      <c r="C72" s="191"/>
      <c r="D72" s="213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2"/>
    </row>
    <row r="73" spans="2:34">
      <c r="B73" s="200"/>
      <c r="C73" s="191"/>
      <c r="D73" s="213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2"/>
    </row>
    <row r="74" spans="2:34">
      <c r="B74" s="200"/>
      <c r="C74" s="191"/>
      <c r="D74" s="213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2"/>
    </row>
    <row r="75" spans="2:34">
      <c r="B75" s="200"/>
      <c r="C75" s="191"/>
      <c r="D75" s="213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2"/>
    </row>
    <row r="76" spans="2:34">
      <c r="B76" s="200"/>
      <c r="C76" s="191"/>
      <c r="D76" s="213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2"/>
    </row>
    <row r="77" spans="2:34">
      <c r="B77" s="200"/>
      <c r="C77" s="191"/>
      <c r="D77" s="213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2"/>
    </row>
    <row r="78" spans="2:34">
      <c r="B78" s="200"/>
      <c r="C78" s="191"/>
      <c r="D78" s="213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2"/>
    </row>
    <row r="79" spans="2:34">
      <c r="B79" s="200"/>
      <c r="C79" s="191"/>
      <c r="D79" s="213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2"/>
    </row>
    <row r="80" spans="2:34">
      <c r="B80" s="200"/>
      <c r="C80" s="191"/>
      <c r="D80" s="213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2"/>
    </row>
    <row r="81" spans="2:34">
      <c r="B81" s="200"/>
      <c r="C81" s="191"/>
      <c r="D81" s="213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2"/>
    </row>
    <row r="82" spans="2:34">
      <c r="B82" s="200"/>
      <c r="C82" s="191"/>
      <c r="D82" s="213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2"/>
    </row>
    <row r="83" spans="2:34">
      <c r="B83" s="200"/>
      <c r="C83" s="191"/>
      <c r="D83" s="213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2"/>
    </row>
    <row r="84" spans="2:34">
      <c r="B84" s="200"/>
      <c r="C84" s="191"/>
      <c r="D84" s="213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  <c r="AA84" s="191"/>
      <c r="AB84" s="191"/>
      <c r="AC84" s="191"/>
      <c r="AD84" s="191"/>
      <c r="AE84" s="191"/>
      <c r="AF84" s="191"/>
      <c r="AG84" s="191"/>
      <c r="AH84" s="192"/>
    </row>
    <row r="85" spans="2:34">
      <c r="B85" s="200"/>
      <c r="C85" s="191"/>
      <c r="D85" s="213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2"/>
    </row>
    <row r="86" spans="2:34">
      <c r="B86" s="200"/>
      <c r="C86" s="191"/>
      <c r="D86" s="213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2"/>
    </row>
    <row r="87" spans="2:34">
      <c r="B87" s="200"/>
      <c r="C87" s="191"/>
      <c r="D87" s="213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2"/>
    </row>
    <row r="88" spans="2:34">
      <c r="B88" s="200"/>
      <c r="C88" s="191"/>
      <c r="D88" s="213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2"/>
    </row>
    <row r="89" spans="2:34">
      <c r="B89" s="200"/>
      <c r="C89" s="191"/>
      <c r="D89" s="213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2"/>
    </row>
    <row r="90" spans="2:34">
      <c r="B90" s="200"/>
      <c r="C90" s="191"/>
      <c r="D90" s="213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2"/>
    </row>
    <row r="91" spans="2:34">
      <c r="B91" s="200"/>
      <c r="C91" s="191"/>
      <c r="D91" s="213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192"/>
    </row>
    <row r="92" spans="2:34">
      <c r="B92" s="200"/>
      <c r="C92" s="191"/>
      <c r="D92" s="213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1"/>
      <c r="AH92" s="192"/>
    </row>
    <row r="93" spans="2:34">
      <c r="B93" s="200"/>
      <c r="C93" s="191"/>
      <c r="D93" s="213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2"/>
    </row>
    <row r="94" spans="2:34">
      <c r="B94" s="200"/>
      <c r="C94" s="191"/>
      <c r="D94" s="213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2"/>
    </row>
    <row r="95" spans="2:34">
      <c r="B95" s="200"/>
      <c r="C95" s="191"/>
      <c r="D95" s="213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  <c r="AA95" s="191"/>
      <c r="AB95" s="191"/>
      <c r="AC95" s="191"/>
      <c r="AD95" s="191"/>
      <c r="AE95" s="191"/>
      <c r="AF95" s="191"/>
      <c r="AG95" s="191"/>
      <c r="AH95" s="192"/>
    </row>
    <row r="96" spans="2:34">
      <c r="B96" s="200"/>
      <c r="C96" s="191"/>
      <c r="D96" s="213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  <c r="AA96" s="191"/>
      <c r="AB96" s="191"/>
      <c r="AC96" s="191"/>
      <c r="AD96" s="191"/>
      <c r="AE96" s="191"/>
      <c r="AF96" s="191"/>
      <c r="AG96" s="191"/>
      <c r="AH96" s="192"/>
    </row>
    <row r="97" spans="2:34">
      <c r="B97" s="200"/>
      <c r="C97" s="191"/>
      <c r="D97" s="213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191"/>
      <c r="AH97" s="192"/>
    </row>
    <row r="98" spans="2:34">
      <c r="B98" s="200"/>
      <c r="C98" s="191"/>
      <c r="D98" s="213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191"/>
      <c r="AH98" s="192"/>
    </row>
    <row r="99" spans="2:34">
      <c r="B99" s="200"/>
      <c r="C99" s="191"/>
      <c r="D99" s="213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1"/>
      <c r="AG99" s="191"/>
      <c r="AH99" s="192"/>
    </row>
    <row r="100" spans="2:34">
      <c r="B100" s="200"/>
      <c r="C100" s="191"/>
      <c r="D100" s="213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2"/>
    </row>
    <row r="101" spans="2:34">
      <c r="B101" s="200"/>
      <c r="C101" s="191"/>
      <c r="D101" s="213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/>
      <c r="AH101" s="192"/>
    </row>
    <row r="102" spans="2:34">
      <c r="B102" s="200"/>
      <c r="C102" s="191"/>
      <c r="D102" s="213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/>
      <c r="AH102" s="192"/>
    </row>
    <row r="103" spans="2:34">
      <c r="B103" s="200"/>
      <c r="C103" s="191"/>
      <c r="D103" s="213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/>
      <c r="AH103" s="192"/>
    </row>
    <row r="104" spans="2:34">
      <c r="B104" s="200"/>
      <c r="C104" s="191"/>
      <c r="D104" s="213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/>
      <c r="AH104" s="192"/>
    </row>
    <row r="105" spans="2:34">
      <c r="B105" s="200"/>
      <c r="C105" s="191"/>
      <c r="D105" s="213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/>
      <c r="AH105" s="192"/>
    </row>
    <row r="106" spans="2:34">
      <c r="B106" s="200"/>
      <c r="C106" s="191"/>
      <c r="D106" s="213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/>
      <c r="AH106" s="192"/>
    </row>
    <row r="107" spans="2:34">
      <c r="B107" s="200"/>
      <c r="C107" s="191"/>
      <c r="D107" s="213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/>
      <c r="AH107" s="192"/>
    </row>
    <row r="108" spans="2:34">
      <c r="B108" s="200"/>
      <c r="C108" s="191"/>
      <c r="D108" s="213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/>
      <c r="AH108" s="192"/>
    </row>
    <row r="109" spans="2:34">
      <c r="B109" s="200"/>
      <c r="C109" s="191"/>
      <c r="D109" s="213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/>
      <c r="AH109" s="192"/>
    </row>
    <row r="110" spans="2:34">
      <c r="B110" s="200"/>
      <c r="C110" s="191"/>
      <c r="D110" s="213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/>
      <c r="AH110" s="192"/>
    </row>
    <row r="111" spans="2:34">
      <c r="B111" s="200"/>
      <c r="C111" s="191"/>
      <c r="D111" s="213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/>
      <c r="AH111" s="192"/>
    </row>
    <row r="112" spans="2:34">
      <c r="B112" s="200"/>
      <c r="C112" s="191"/>
      <c r="D112" s="213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/>
      <c r="AH112" s="192"/>
    </row>
    <row r="113" spans="2:34">
      <c r="B113" s="200"/>
      <c r="C113" s="191"/>
      <c r="D113" s="213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/>
      <c r="AH113" s="192"/>
    </row>
    <row r="114" spans="2:34">
      <c r="B114" s="200"/>
      <c r="C114" s="191"/>
      <c r="D114" s="213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/>
      <c r="AH114" s="192"/>
    </row>
    <row r="115" spans="2:34">
      <c r="B115" s="200"/>
      <c r="C115" s="191"/>
      <c r="D115" s="213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/>
      <c r="AH115" s="192"/>
    </row>
    <row r="116" spans="2:34">
      <c r="B116" s="200"/>
      <c r="C116" s="191"/>
      <c r="D116" s="213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/>
      <c r="AH116" s="192"/>
    </row>
    <row r="117" spans="2:34">
      <c r="B117" s="200"/>
      <c r="C117" s="191"/>
      <c r="D117" s="213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/>
      <c r="AH117" s="192"/>
    </row>
    <row r="118" spans="2:34">
      <c r="B118" s="200"/>
      <c r="C118" s="191"/>
      <c r="D118" s="213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/>
      <c r="AH118" s="192"/>
    </row>
    <row r="119" spans="2:34">
      <c r="B119" s="200"/>
      <c r="C119" s="191"/>
      <c r="D119" s="213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/>
      <c r="AH119" s="192"/>
    </row>
    <row r="120" spans="2:34">
      <c r="B120" s="200"/>
      <c r="C120" s="191"/>
      <c r="D120" s="213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/>
      <c r="AH120" s="192"/>
    </row>
    <row r="121" spans="2:34">
      <c r="B121" s="200"/>
      <c r="C121" s="191"/>
      <c r="D121" s="213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/>
      <c r="AH121" s="192"/>
    </row>
    <row r="122" spans="2:34">
      <c r="B122" s="200"/>
      <c r="C122" s="191"/>
      <c r="D122" s="213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/>
      <c r="AH122" s="192"/>
    </row>
    <row r="123" spans="2:34">
      <c r="B123" s="200"/>
      <c r="C123" s="191"/>
      <c r="D123" s="213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/>
      <c r="AH123" s="192"/>
    </row>
    <row r="124" spans="2:34">
      <c r="B124" s="200"/>
      <c r="C124" s="191"/>
      <c r="D124" s="213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/>
      <c r="AH124" s="192"/>
    </row>
    <row r="125" spans="2:34">
      <c r="B125" s="200"/>
      <c r="C125" s="191"/>
      <c r="D125" s="213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/>
      <c r="AH125" s="192"/>
    </row>
    <row r="126" spans="2:34">
      <c r="B126" s="200"/>
      <c r="C126" s="191"/>
      <c r="D126" s="213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/>
      <c r="AH126" s="192"/>
    </row>
    <row r="127" spans="2:34">
      <c r="B127" s="200"/>
      <c r="C127" s="191"/>
      <c r="D127" s="213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/>
      <c r="AH127" s="192"/>
    </row>
    <row r="128" spans="2:34">
      <c r="B128" s="200"/>
      <c r="C128" s="191"/>
      <c r="D128" s="213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/>
      <c r="AH128" s="192"/>
    </row>
    <row r="129" spans="2:34">
      <c r="B129" s="200"/>
      <c r="C129" s="191"/>
      <c r="D129" s="213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/>
      <c r="AH129" s="192"/>
    </row>
    <row r="130" spans="2:34">
      <c r="B130" s="200"/>
      <c r="C130" s="191"/>
      <c r="D130" s="213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/>
      <c r="AH130" s="192"/>
    </row>
    <row r="131" spans="2:34">
      <c r="B131" s="200"/>
      <c r="C131" s="191"/>
      <c r="D131" s="213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/>
      <c r="AH131" s="192"/>
    </row>
    <row r="132" spans="2:34">
      <c r="B132" s="200"/>
      <c r="C132" s="191"/>
      <c r="D132" s="213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/>
      <c r="AH132" s="192"/>
    </row>
    <row r="133" spans="2:34">
      <c r="B133" s="200"/>
      <c r="C133" s="191"/>
      <c r="D133" s="213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/>
      <c r="AH133" s="192"/>
    </row>
    <row r="134" spans="2:34">
      <c r="B134" s="200"/>
      <c r="C134" s="191"/>
      <c r="D134" s="213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/>
      <c r="AH134" s="192"/>
    </row>
    <row r="135" spans="2:34">
      <c r="B135" s="200"/>
      <c r="C135" s="191"/>
      <c r="D135" s="213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/>
      <c r="AH135" s="192"/>
    </row>
    <row r="136" spans="2:34">
      <c r="B136" s="200"/>
      <c r="C136" s="191"/>
      <c r="D136" s="213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/>
      <c r="AH136" s="192"/>
    </row>
    <row r="137" spans="2:34">
      <c r="B137" s="200"/>
      <c r="C137" s="191"/>
      <c r="D137" s="213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/>
      <c r="AH137" s="192"/>
    </row>
    <row r="138" spans="2:34">
      <c r="B138" s="200"/>
      <c r="C138" s="191"/>
      <c r="D138" s="213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/>
      <c r="AH138" s="192"/>
    </row>
    <row r="139" spans="2:34">
      <c r="B139" s="200"/>
      <c r="C139" s="191"/>
      <c r="D139" s="213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/>
      <c r="AH139" s="192"/>
    </row>
    <row r="140" spans="2:34">
      <c r="B140" s="200"/>
      <c r="C140" s="191"/>
      <c r="D140" s="213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/>
      <c r="AH140" s="192"/>
    </row>
    <row r="141" spans="2:34">
      <c r="B141" s="200"/>
      <c r="C141" s="191"/>
      <c r="D141" s="213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/>
      <c r="AH141" s="192"/>
    </row>
    <row r="142" spans="2:34">
      <c r="B142" s="200"/>
      <c r="C142" s="191"/>
      <c r="D142" s="213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/>
      <c r="AH142" s="192"/>
    </row>
    <row r="143" spans="2:34">
      <c r="B143" s="200"/>
      <c r="C143" s="191"/>
      <c r="D143" s="213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/>
      <c r="AH143" s="192"/>
    </row>
    <row r="144" spans="2:34">
      <c r="B144" s="200"/>
      <c r="C144" s="191"/>
      <c r="D144" s="213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/>
      <c r="AH144" s="192"/>
    </row>
    <row r="145" spans="2:34">
      <c r="B145" s="200"/>
      <c r="C145" s="191"/>
      <c r="D145" s="213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/>
      <c r="AH145" s="192"/>
    </row>
    <row r="146" spans="2:34">
      <c r="B146" s="200"/>
      <c r="C146" s="191"/>
      <c r="D146" s="213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/>
      <c r="AH146" s="192"/>
    </row>
    <row r="147" spans="2:34">
      <c r="B147" s="200"/>
      <c r="C147" s="191"/>
      <c r="D147" s="213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/>
      <c r="AH147" s="192"/>
    </row>
    <row r="148" spans="2:34">
      <c r="B148" s="200"/>
      <c r="C148" s="191"/>
      <c r="D148" s="213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/>
      <c r="AH148" s="192"/>
    </row>
    <row r="149" spans="2:34">
      <c r="B149" s="200"/>
      <c r="C149" s="191"/>
      <c r="D149" s="213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/>
      <c r="AH149" s="192"/>
    </row>
    <row r="150" spans="2:34">
      <c r="B150" s="200"/>
      <c r="C150" s="191"/>
      <c r="D150" s="213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/>
      <c r="AH150" s="192"/>
    </row>
    <row r="151" spans="2:34">
      <c r="B151" s="200"/>
      <c r="C151" s="191"/>
      <c r="D151" s="213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/>
      <c r="AH151" s="192"/>
    </row>
    <row r="152" spans="2:34">
      <c r="B152" s="200"/>
      <c r="C152" s="191"/>
      <c r="D152" s="213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/>
      <c r="AH152" s="192"/>
    </row>
    <row r="153" spans="2:34">
      <c r="B153" s="200"/>
      <c r="C153" s="191"/>
      <c r="D153" s="213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/>
      <c r="AH153" s="192"/>
    </row>
    <row r="154" spans="2:34">
      <c r="B154" s="200"/>
      <c r="C154" s="191"/>
      <c r="D154" s="213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/>
      <c r="AH154" s="192"/>
    </row>
    <row r="155" spans="2:34">
      <c r="B155" s="200"/>
      <c r="C155" s="191"/>
      <c r="D155" s="213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/>
      <c r="AH155" s="192"/>
    </row>
    <row r="156" spans="2:34">
      <c r="B156" s="200"/>
      <c r="C156" s="191"/>
      <c r="D156" s="213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/>
      <c r="AH156" s="192"/>
    </row>
    <row r="157" spans="2:34">
      <c r="B157" s="200"/>
      <c r="C157" s="191"/>
      <c r="D157" s="213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/>
      <c r="AH157" s="192"/>
    </row>
    <row r="158" spans="2:34">
      <c r="B158" s="200"/>
      <c r="C158" s="191"/>
      <c r="D158" s="213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/>
      <c r="AH158" s="192"/>
    </row>
    <row r="159" spans="2:34">
      <c r="B159" s="200"/>
      <c r="C159" s="191"/>
      <c r="D159" s="213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/>
      <c r="AH159" s="192"/>
    </row>
    <row r="160" spans="2:34">
      <c r="B160" s="200"/>
      <c r="C160" s="191"/>
      <c r="D160" s="213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/>
      <c r="AH160" s="192"/>
    </row>
    <row r="161" spans="2:34">
      <c r="B161" s="200"/>
      <c r="C161" s="191"/>
      <c r="D161" s="213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/>
      <c r="AH161" s="192"/>
    </row>
    <row r="162" spans="2:34">
      <c r="B162" s="200"/>
      <c r="C162" s="191"/>
      <c r="D162" s="213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/>
      <c r="AH162" s="192"/>
    </row>
    <row r="163" spans="2:34">
      <c r="B163" s="200"/>
      <c r="C163" s="191"/>
      <c r="D163" s="213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/>
      <c r="AH163" s="192"/>
    </row>
    <row r="164" spans="2:34">
      <c r="B164" s="200"/>
      <c r="C164" s="191"/>
      <c r="D164" s="213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/>
      <c r="AH164" s="192"/>
    </row>
    <row r="165" spans="2:34">
      <c r="B165" s="200"/>
      <c r="C165" s="191"/>
      <c r="D165" s="213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/>
      <c r="AH165" s="192"/>
    </row>
    <row r="166" spans="2:34">
      <c r="B166" s="200"/>
      <c r="C166" s="191"/>
      <c r="D166" s="213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/>
      <c r="AH166" s="192"/>
    </row>
    <row r="167" spans="2:34">
      <c r="B167" s="200"/>
      <c r="C167" s="191"/>
      <c r="D167" s="213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/>
      <c r="AH167" s="192"/>
    </row>
    <row r="168" spans="2:34">
      <c r="B168" s="200"/>
      <c r="C168" s="191"/>
      <c r="D168" s="213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/>
      <c r="AH168" s="192"/>
    </row>
    <row r="169" spans="2:34">
      <c r="B169" s="200"/>
      <c r="C169" s="191"/>
      <c r="D169" s="213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/>
      <c r="AH169" s="192"/>
    </row>
    <row r="170" spans="2:34">
      <c r="B170" s="200"/>
      <c r="C170" s="191"/>
      <c r="D170" s="213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/>
      <c r="AH170" s="192"/>
    </row>
    <row r="171" spans="2:34">
      <c r="B171" s="200"/>
      <c r="C171" s="191"/>
      <c r="D171" s="213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/>
      <c r="AH171" s="192"/>
    </row>
    <row r="172" spans="2:34">
      <c r="B172" s="200"/>
      <c r="C172" s="191"/>
      <c r="D172" s="213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/>
      <c r="AH172" s="192"/>
    </row>
    <row r="173" spans="2:34">
      <c r="B173" s="200"/>
      <c r="C173" s="191"/>
      <c r="D173" s="213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/>
      <c r="AH173" s="192"/>
    </row>
    <row r="174" spans="2:34">
      <c r="B174" s="200"/>
      <c r="C174" s="191"/>
      <c r="D174" s="213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/>
      <c r="AH174" s="192"/>
    </row>
    <row r="175" spans="2:34">
      <c r="B175" s="200"/>
      <c r="C175" s="191"/>
      <c r="D175" s="213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/>
      <c r="AH175" s="192"/>
    </row>
    <row r="176" spans="2:34">
      <c r="B176" s="200"/>
      <c r="C176" s="191"/>
      <c r="D176" s="213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/>
      <c r="AH176" s="192"/>
    </row>
    <row r="177" spans="2:34">
      <c r="B177" s="200"/>
      <c r="C177" s="191"/>
      <c r="D177" s="213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/>
      <c r="AH177" s="192"/>
    </row>
    <row r="178" spans="2:34">
      <c r="B178" s="200"/>
      <c r="C178" s="191"/>
      <c r="D178" s="213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/>
      <c r="AH178" s="192"/>
    </row>
    <row r="179" spans="2:34">
      <c r="B179" s="200"/>
      <c r="C179" s="191"/>
      <c r="D179" s="213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/>
      <c r="AH179" s="192"/>
    </row>
    <row r="180" spans="2:34">
      <c r="B180" s="200"/>
      <c r="C180" s="191"/>
      <c r="D180" s="213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/>
      <c r="AH180" s="192"/>
    </row>
    <row r="181" spans="2:34">
      <c r="B181" s="200"/>
      <c r="C181" s="191"/>
      <c r="D181" s="213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/>
      <c r="AH181" s="192"/>
    </row>
    <row r="182" spans="2:34">
      <c r="B182" s="200"/>
      <c r="C182" s="191"/>
      <c r="D182" s="213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/>
      <c r="AH182" s="192"/>
    </row>
    <row r="183" spans="2:34">
      <c r="B183" s="200"/>
      <c r="C183" s="191"/>
      <c r="D183" s="213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2"/>
    </row>
    <row r="184" spans="2:34">
      <c r="B184" s="200"/>
      <c r="C184" s="191"/>
      <c r="D184" s="213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/>
      <c r="AH184" s="192"/>
    </row>
    <row r="185" spans="2:34">
      <c r="B185" s="200"/>
      <c r="C185" s="191"/>
      <c r="D185" s="213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/>
      <c r="AH185" s="192"/>
    </row>
    <row r="186" spans="2:34">
      <c r="B186" s="200"/>
      <c r="C186" s="191"/>
      <c r="D186" s="213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/>
      <c r="AH186" s="192"/>
    </row>
    <row r="187" spans="2:34">
      <c r="B187" s="200"/>
      <c r="C187" s="191"/>
      <c r="D187" s="213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/>
      <c r="AH187" s="192"/>
    </row>
    <row r="188" spans="2:34">
      <c r="B188" s="200"/>
      <c r="C188" s="191"/>
      <c r="D188" s="213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/>
      <c r="AH188" s="192"/>
    </row>
    <row r="189" spans="2:34">
      <c r="B189" s="200"/>
      <c r="C189" s="191"/>
      <c r="D189" s="213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/>
      <c r="AH189" s="192"/>
    </row>
    <row r="190" spans="2:34">
      <c r="B190" s="200"/>
      <c r="C190" s="191"/>
      <c r="D190" s="213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/>
      <c r="AH190" s="192"/>
    </row>
    <row r="191" spans="2:34">
      <c r="B191" s="200"/>
      <c r="C191" s="191"/>
      <c r="D191" s="213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/>
      <c r="AH191" s="192"/>
    </row>
    <row r="192" spans="2:34">
      <c r="B192" s="200"/>
      <c r="C192" s="191"/>
      <c r="D192" s="213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/>
      <c r="AH192" s="192"/>
    </row>
    <row r="193" spans="2:34">
      <c r="B193" s="200"/>
      <c r="C193" s="191"/>
      <c r="D193" s="213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/>
      <c r="AH193" s="192"/>
    </row>
    <row r="194" spans="2:34">
      <c r="B194" s="200"/>
      <c r="C194" s="191"/>
      <c r="D194" s="213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/>
      <c r="AH194" s="192"/>
    </row>
    <row r="195" spans="2:34">
      <c r="B195" s="200"/>
      <c r="C195" s="191"/>
      <c r="D195" s="213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/>
      <c r="AH195" s="192"/>
    </row>
    <row r="196" spans="2:34">
      <c r="B196" s="200"/>
      <c r="C196" s="191"/>
      <c r="D196" s="213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/>
      <c r="AH196" s="192"/>
    </row>
    <row r="197" spans="2:34">
      <c r="B197" s="200"/>
      <c r="C197" s="191"/>
      <c r="D197" s="213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/>
      <c r="AH197" s="192"/>
    </row>
    <row r="198" spans="2:34">
      <c r="B198" s="200"/>
      <c r="C198" s="191"/>
      <c r="D198" s="213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/>
      <c r="AH198" s="192"/>
    </row>
    <row r="199" spans="2:34">
      <c r="B199" s="200"/>
      <c r="C199" s="191"/>
      <c r="D199" s="213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/>
      <c r="AH199" s="192"/>
    </row>
    <row r="200" spans="2:34">
      <c r="B200" s="200"/>
      <c r="C200" s="191"/>
      <c r="D200" s="213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/>
      <c r="AH200" s="192"/>
    </row>
    <row r="201" spans="2:34">
      <c r="B201" s="200"/>
      <c r="C201" s="191"/>
      <c r="D201" s="213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/>
      <c r="AH201" s="192"/>
    </row>
    <row r="202" spans="2:34">
      <c r="B202" s="200"/>
      <c r="C202" s="191"/>
      <c r="D202" s="213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/>
      <c r="AH202" s="192"/>
    </row>
    <row r="203" spans="2:34">
      <c r="B203" s="200"/>
      <c r="C203" s="191"/>
      <c r="D203" s="213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/>
      <c r="AH203" s="192"/>
    </row>
    <row r="204" spans="2:34">
      <c r="B204" s="200"/>
      <c r="C204" s="191"/>
      <c r="D204" s="213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/>
      <c r="AH204" s="192"/>
    </row>
    <row r="205" spans="2:34">
      <c r="B205" s="200"/>
      <c r="C205" s="191"/>
      <c r="D205" s="213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/>
      <c r="AH205" s="192"/>
    </row>
    <row r="206" spans="2:34">
      <c r="B206" s="200"/>
      <c r="C206" s="191"/>
      <c r="D206" s="213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/>
      <c r="AH206" s="192"/>
    </row>
    <row r="207" spans="2:34">
      <c r="B207" s="200"/>
      <c r="C207" s="191"/>
      <c r="D207" s="213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/>
      <c r="AH207" s="192"/>
    </row>
    <row r="208" spans="2:34">
      <c r="B208" s="200"/>
      <c r="C208" s="191"/>
      <c r="D208" s="213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/>
      <c r="AH208" s="192"/>
    </row>
    <row r="209" spans="2:34">
      <c r="B209" s="200"/>
      <c r="C209" s="191"/>
      <c r="D209" s="213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/>
      <c r="AH209" s="192"/>
    </row>
    <row r="210" spans="2:34">
      <c r="B210" s="200"/>
      <c r="C210" s="191"/>
      <c r="D210" s="213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/>
      <c r="AH210" s="192"/>
    </row>
    <row r="211" spans="2:34">
      <c r="B211" s="200"/>
      <c r="C211" s="191"/>
      <c r="D211" s="213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2"/>
    </row>
    <row r="212" spans="2:34">
      <c r="B212" s="200"/>
      <c r="C212" s="191"/>
      <c r="D212" s="213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/>
      <c r="AH212" s="192"/>
    </row>
    <row r="213" spans="2:34">
      <c r="B213" s="200"/>
      <c r="C213" s="191"/>
      <c r="D213" s="213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/>
      <c r="AH213" s="192"/>
    </row>
    <row r="214" spans="2:34">
      <c r="B214" s="200"/>
      <c r="C214" s="191"/>
      <c r="D214" s="213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/>
      <c r="AH214" s="192"/>
    </row>
    <row r="215" spans="2:34">
      <c r="B215" s="200"/>
      <c r="C215" s="191"/>
      <c r="D215" s="213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/>
      <c r="AH215" s="192"/>
    </row>
    <row r="216" spans="2:34">
      <c r="B216" s="200"/>
      <c r="C216" s="191"/>
      <c r="D216" s="213"/>
      <c r="E216" s="191"/>
      <c r="F216" s="191"/>
      <c r="G216" s="191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/>
      <c r="AH216" s="192"/>
    </row>
    <row r="217" spans="2:34">
      <c r="B217" s="200"/>
      <c r="C217" s="191"/>
      <c r="D217" s="213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/>
      <c r="AH217" s="192"/>
    </row>
    <row r="218" spans="2:34">
      <c r="B218" s="182"/>
      <c r="C218" s="182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2"/>
      <c r="AG218" s="182"/>
      <c r="AH218" s="182"/>
    </row>
    <row r="219" spans="2:34">
      <c r="B219" s="182"/>
      <c r="C219" s="182"/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  <c r="AA219" s="182"/>
      <c r="AB219" s="182"/>
      <c r="AC219" s="182"/>
      <c r="AD219" s="182"/>
      <c r="AE219" s="182"/>
      <c r="AF219" s="182"/>
      <c r="AG219" s="182"/>
      <c r="AH219" s="182"/>
    </row>
    <row r="220" spans="2:34">
      <c r="B220" s="182"/>
      <c r="C220" s="182"/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  <c r="AD220" s="182"/>
      <c r="AE220" s="182"/>
      <c r="AF220" s="182"/>
      <c r="AG220" s="182"/>
      <c r="AH220" s="182"/>
    </row>
    <row r="221" spans="2:34">
      <c r="B221" s="182"/>
      <c r="C221" s="182"/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  <c r="AA221" s="182"/>
      <c r="AB221" s="182"/>
      <c r="AC221" s="182"/>
      <c r="AD221" s="182"/>
      <c r="AE221" s="182"/>
      <c r="AF221" s="182"/>
      <c r="AG221" s="182"/>
      <c r="AH221" s="182"/>
    </row>
    <row r="222" spans="2:34">
      <c r="B222" s="182"/>
      <c r="C222" s="182"/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  <c r="AA222" s="182"/>
      <c r="AB222" s="182"/>
      <c r="AC222" s="182"/>
      <c r="AD222" s="182"/>
      <c r="AE222" s="182"/>
      <c r="AF222" s="182"/>
      <c r="AG222" s="182"/>
      <c r="AH222" s="182"/>
    </row>
    <row r="223" spans="2:34">
      <c r="B223" s="182"/>
      <c r="C223" s="182"/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  <c r="AA223" s="182"/>
      <c r="AB223" s="182"/>
      <c r="AC223" s="182"/>
      <c r="AD223" s="182"/>
      <c r="AE223" s="182"/>
      <c r="AF223" s="182"/>
      <c r="AG223" s="182"/>
      <c r="AH223" s="182"/>
    </row>
    <row r="224" spans="2:34">
      <c r="B224" s="182"/>
      <c r="C224" s="182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  <c r="AD224" s="182"/>
      <c r="AE224" s="182"/>
      <c r="AF224" s="182"/>
      <c r="AG224" s="182"/>
      <c r="AH224" s="182"/>
    </row>
    <row r="225" spans="2:34">
      <c r="B225" s="182"/>
      <c r="C225" s="182"/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2"/>
      <c r="AA225" s="182"/>
      <c r="AB225" s="182"/>
      <c r="AC225" s="182"/>
      <c r="AD225" s="182"/>
      <c r="AE225" s="182"/>
      <c r="AF225" s="182"/>
      <c r="AG225" s="182"/>
      <c r="AH225" s="182"/>
    </row>
    <row r="226" spans="2:34">
      <c r="B226" s="182"/>
      <c r="C226" s="182"/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2"/>
      <c r="AA226" s="182"/>
      <c r="AB226" s="182"/>
      <c r="AC226" s="182"/>
      <c r="AD226" s="182"/>
      <c r="AE226" s="182"/>
      <c r="AF226" s="182"/>
      <c r="AG226" s="182"/>
      <c r="AH226" s="182"/>
    </row>
    <row r="227" spans="2:34">
      <c r="B227" s="182"/>
      <c r="C227" s="182"/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2"/>
      <c r="AA227" s="182"/>
      <c r="AB227" s="182"/>
      <c r="AC227" s="182"/>
      <c r="AD227" s="182"/>
      <c r="AE227" s="182"/>
      <c r="AF227" s="182"/>
      <c r="AG227" s="182"/>
      <c r="AH227" s="182"/>
    </row>
    <row r="228" spans="2:34">
      <c r="B228" s="182"/>
      <c r="C228" s="182"/>
      <c r="D228" s="182"/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  <c r="AA228" s="182"/>
      <c r="AB228" s="182"/>
      <c r="AC228" s="182"/>
      <c r="AD228" s="182"/>
      <c r="AE228" s="182"/>
      <c r="AF228" s="182"/>
      <c r="AG228" s="182"/>
      <c r="AH228" s="182"/>
    </row>
    <row r="229" spans="2:34">
      <c r="B229" s="182"/>
      <c r="C229" s="182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  <c r="AA229" s="182"/>
      <c r="AB229" s="182"/>
      <c r="AC229" s="182"/>
      <c r="AD229" s="182"/>
      <c r="AE229" s="182"/>
      <c r="AF229" s="182"/>
      <c r="AG229" s="182"/>
      <c r="AH229" s="182"/>
    </row>
    <row r="230" spans="2:34">
      <c r="B230" s="182"/>
      <c r="C230" s="182"/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  <c r="AA230" s="182"/>
      <c r="AB230" s="182"/>
      <c r="AC230" s="182"/>
      <c r="AD230" s="182"/>
      <c r="AE230" s="182"/>
      <c r="AF230" s="182"/>
      <c r="AG230" s="182"/>
      <c r="AH230" s="182"/>
    </row>
    <row r="231" spans="2:34">
      <c r="B231" s="182"/>
      <c r="C231" s="182"/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2"/>
      <c r="AG231" s="182"/>
      <c r="AH231" s="182"/>
    </row>
    <row r="232" spans="2:34">
      <c r="B232" s="182"/>
      <c r="C232" s="182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  <c r="AA232" s="182"/>
      <c r="AB232" s="182"/>
      <c r="AC232" s="182"/>
      <c r="AD232" s="182"/>
      <c r="AE232" s="182"/>
      <c r="AF232" s="182"/>
      <c r="AG232" s="182"/>
      <c r="AH232" s="182"/>
    </row>
    <row r="233" spans="2:34">
      <c r="B233" s="182"/>
      <c r="C233" s="182"/>
      <c r="D233" s="182"/>
      <c r="E233" s="182"/>
      <c r="F233" s="182"/>
      <c r="G233" s="182"/>
      <c r="H233" s="182"/>
      <c r="I233" s="182"/>
      <c r="J233" s="182"/>
      <c r="K233" s="182"/>
      <c r="L233" s="182"/>
      <c r="M233" s="182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2"/>
      <c r="AA233" s="182"/>
      <c r="AB233" s="182"/>
      <c r="AC233" s="182"/>
      <c r="AD233" s="182"/>
      <c r="AE233" s="182"/>
      <c r="AF233" s="182"/>
      <c r="AG233" s="182"/>
      <c r="AH233" s="182"/>
    </row>
    <row r="234" spans="2:34">
      <c r="B234" s="182"/>
      <c r="C234" s="182"/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182"/>
      <c r="AA234" s="182"/>
      <c r="AB234" s="182"/>
      <c r="AC234" s="182"/>
      <c r="AD234" s="182"/>
      <c r="AE234" s="182"/>
      <c r="AF234" s="182"/>
      <c r="AG234" s="182"/>
      <c r="AH234" s="182"/>
    </row>
    <row r="235" spans="2:34">
      <c r="B235" s="182"/>
      <c r="C235" s="182"/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2"/>
      <c r="AG235" s="182"/>
      <c r="AH235" s="182"/>
    </row>
    <row r="236" spans="2:34">
      <c r="B236" s="182"/>
      <c r="C236" s="182"/>
      <c r="D236" s="182"/>
      <c r="E236" s="182"/>
      <c r="F236" s="182"/>
      <c r="G236" s="182"/>
      <c r="H236" s="182"/>
      <c r="I236" s="182"/>
      <c r="J236" s="182"/>
      <c r="K236" s="182"/>
      <c r="L236" s="182"/>
      <c r="M236" s="182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182"/>
      <c r="AA236" s="182"/>
      <c r="AB236" s="182"/>
      <c r="AC236" s="182"/>
      <c r="AD236" s="182"/>
      <c r="AE236" s="182"/>
      <c r="AF236" s="182"/>
      <c r="AG236" s="182"/>
      <c r="AH236" s="182"/>
    </row>
    <row r="237" spans="2:34">
      <c r="B237" s="182"/>
      <c r="C237" s="182"/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  <c r="AA237" s="182"/>
      <c r="AB237" s="182"/>
      <c r="AC237" s="182"/>
      <c r="AD237" s="182"/>
      <c r="AE237" s="182"/>
      <c r="AF237" s="182"/>
      <c r="AG237" s="182"/>
      <c r="AH237" s="182"/>
    </row>
    <row r="238" spans="2:34">
      <c r="B238" s="182"/>
      <c r="C238" s="182"/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182"/>
      <c r="AA238" s="182"/>
      <c r="AB238" s="182"/>
      <c r="AC238" s="182"/>
      <c r="AD238" s="182"/>
      <c r="AE238" s="182"/>
      <c r="AF238" s="182"/>
      <c r="AG238" s="182"/>
      <c r="AH238" s="182"/>
    </row>
    <row r="239" spans="2:34">
      <c r="B239" s="182"/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  <c r="AA239" s="182"/>
      <c r="AB239" s="182"/>
      <c r="AC239" s="182"/>
      <c r="AD239" s="182"/>
      <c r="AE239" s="182"/>
      <c r="AF239" s="182"/>
      <c r="AG239" s="182"/>
      <c r="AH239" s="182"/>
    </row>
    <row r="240" spans="2:34">
      <c r="B240" s="182"/>
      <c r="C240" s="182"/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182"/>
      <c r="AA240" s="182"/>
      <c r="AB240" s="182"/>
      <c r="AC240" s="182"/>
      <c r="AD240" s="182"/>
      <c r="AE240" s="182"/>
      <c r="AF240" s="182"/>
      <c r="AG240" s="182"/>
      <c r="AH240" s="182"/>
    </row>
    <row r="241" spans="2:34">
      <c r="B241" s="182"/>
      <c r="C241" s="182"/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182"/>
      <c r="AA241" s="182"/>
      <c r="AB241" s="182"/>
      <c r="AC241" s="182"/>
      <c r="AD241" s="182"/>
      <c r="AE241" s="182"/>
      <c r="AF241" s="182"/>
      <c r="AG241" s="182"/>
      <c r="AH241" s="182"/>
    </row>
    <row r="242" spans="2:34">
      <c r="B242" s="182"/>
      <c r="C242" s="182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2"/>
      <c r="AG242" s="182"/>
      <c r="AH242" s="182"/>
    </row>
    <row r="243" spans="2:34">
      <c r="B243" s="182"/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82"/>
      <c r="AG243" s="182"/>
      <c r="AH243" s="182"/>
    </row>
    <row r="244" spans="2:34">
      <c r="B244" s="182"/>
      <c r="C244" s="182"/>
      <c r="D244" s="182"/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182"/>
      <c r="AA244" s="182"/>
      <c r="AB244" s="182"/>
      <c r="AC244" s="182"/>
      <c r="AD244" s="182"/>
      <c r="AE244" s="182"/>
      <c r="AF244" s="182"/>
      <c r="AG244" s="182"/>
      <c r="AH244" s="182"/>
    </row>
    <row r="245" spans="2:34">
      <c r="B245" s="182"/>
      <c r="C245" s="182"/>
      <c r="D245" s="182"/>
      <c r="E245" s="182"/>
      <c r="F245" s="182"/>
      <c r="G245" s="182"/>
      <c r="H245" s="182"/>
      <c r="I245" s="182"/>
      <c r="J245" s="182"/>
      <c r="K245" s="182"/>
      <c r="L245" s="182"/>
      <c r="M245" s="182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182"/>
      <c r="AA245" s="182"/>
      <c r="AB245" s="182"/>
      <c r="AC245" s="182"/>
      <c r="AD245" s="182"/>
      <c r="AE245" s="182"/>
      <c r="AF245" s="182"/>
      <c r="AG245" s="182"/>
      <c r="AH245" s="182"/>
    </row>
    <row r="246" spans="2:34">
      <c r="B246" s="182"/>
      <c r="C246" s="182"/>
      <c r="D246" s="182"/>
      <c r="E246" s="182"/>
      <c r="F246" s="182"/>
      <c r="G246" s="182"/>
      <c r="H246" s="182"/>
      <c r="I246" s="182"/>
      <c r="J246" s="182"/>
      <c r="K246" s="182"/>
      <c r="L246" s="182"/>
      <c r="M246" s="182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182"/>
      <c r="AA246" s="182"/>
      <c r="AB246" s="182"/>
      <c r="AC246" s="182"/>
      <c r="AD246" s="182"/>
      <c r="AE246" s="182"/>
      <c r="AF246" s="182"/>
      <c r="AG246" s="182"/>
      <c r="AH246" s="182"/>
    </row>
    <row r="247" spans="2:34">
      <c r="B247" s="182"/>
      <c r="C247" s="182"/>
      <c r="D247" s="182"/>
      <c r="E247" s="182"/>
      <c r="F247" s="182"/>
      <c r="G247" s="182"/>
      <c r="H247" s="182"/>
      <c r="I247" s="182"/>
      <c r="J247" s="182"/>
      <c r="K247" s="182"/>
      <c r="L247" s="182"/>
      <c r="M247" s="182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</row>
    <row r="248" spans="2:34">
      <c r="B248" s="182"/>
      <c r="C248" s="182"/>
      <c r="D248" s="182"/>
      <c r="E248" s="182"/>
      <c r="F248" s="182"/>
      <c r="G248" s="182"/>
      <c r="H248" s="182"/>
      <c r="I248" s="182"/>
      <c r="J248" s="182"/>
      <c r="K248" s="182"/>
      <c r="L248" s="182"/>
      <c r="M248" s="182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2"/>
      <c r="AA248" s="182"/>
      <c r="AB248" s="182"/>
      <c r="AC248" s="182"/>
      <c r="AD248" s="182"/>
      <c r="AE248" s="182"/>
      <c r="AF248" s="182"/>
      <c r="AG248" s="182"/>
      <c r="AH248" s="182"/>
    </row>
    <row r="249" spans="2:34">
      <c r="B249" s="182"/>
      <c r="C249" s="182"/>
      <c r="D249" s="182"/>
      <c r="E249" s="182"/>
      <c r="F249" s="182"/>
      <c r="G249" s="182"/>
      <c r="H249" s="182"/>
      <c r="I249" s="182"/>
      <c r="J249" s="182"/>
      <c r="K249" s="182"/>
      <c r="L249" s="182"/>
      <c r="M249" s="182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  <c r="AA249" s="182"/>
      <c r="AB249" s="182"/>
      <c r="AC249" s="182"/>
      <c r="AD249" s="182"/>
      <c r="AE249" s="182"/>
      <c r="AF249" s="182"/>
      <c r="AG249" s="182"/>
      <c r="AH249" s="182"/>
    </row>
    <row r="250" spans="2:34">
      <c r="B250" s="182"/>
      <c r="C250" s="182"/>
      <c r="D250" s="182"/>
      <c r="E250" s="182"/>
      <c r="F250" s="182"/>
      <c r="G250" s="182"/>
      <c r="H250" s="182"/>
      <c r="I250" s="182"/>
      <c r="J250" s="182"/>
      <c r="K250" s="182"/>
      <c r="L250" s="182"/>
      <c r="M250" s="182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  <c r="AA250" s="182"/>
      <c r="AB250" s="182"/>
      <c r="AC250" s="182"/>
      <c r="AD250" s="182"/>
      <c r="AE250" s="182"/>
      <c r="AF250" s="182"/>
      <c r="AG250" s="182"/>
      <c r="AH250" s="182"/>
    </row>
    <row r="251" spans="2:34">
      <c r="B251" s="182"/>
      <c r="C251" s="182"/>
      <c r="D251" s="182"/>
      <c r="E251" s="182"/>
      <c r="F251" s="182"/>
      <c r="G251" s="182"/>
      <c r="H251" s="182"/>
      <c r="I251" s="182"/>
      <c r="J251" s="182"/>
      <c r="K251" s="182"/>
      <c r="L251" s="182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2"/>
      <c r="AA251" s="182"/>
      <c r="AB251" s="182"/>
      <c r="AC251" s="182"/>
      <c r="AD251" s="182"/>
      <c r="AE251" s="182"/>
      <c r="AF251" s="182"/>
      <c r="AG251" s="182"/>
      <c r="AH251" s="182"/>
    </row>
    <row r="252" spans="2:34">
      <c r="B252" s="182"/>
      <c r="C252" s="182"/>
      <c r="D252" s="182"/>
      <c r="E252" s="182"/>
      <c r="F252" s="182"/>
      <c r="G252" s="182"/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182"/>
      <c r="AA252" s="182"/>
      <c r="AB252" s="182"/>
      <c r="AC252" s="182"/>
      <c r="AD252" s="182"/>
      <c r="AE252" s="182"/>
      <c r="AF252" s="182"/>
      <c r="AG252" s="182"/>
      <c r="AH252" s="182"/>
    </row>
    <row r="253" spans="2:34">
      <c r="B253" s="182"/>
      <c r="C253" s="182"/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182"/>
      <c r="AA253" s="182"/>
      <c r="AB253" s="182"/>
      <c r="AC253" s="182"/>
      <c r="AD253" s="182"/>
      <c r="AE253" s="182"/>
      <c r="AF253" s="182"/>
      <c r="AG253" s="182"/>
      <c r="AH253" s="182"/>
    </row>
    <row r="254" spans="2:34">
      <c r="B254" s="182"/>
      <c r="C254" s="182"/>
      <c r="D254" s="182"/>
      <c r="E254" s="182"/>
      <c r="F254" s="182"/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182"/>
      <c r="AA254" s="182"/>
      <c r="AB254" s="182"/>
      <c r="AC254" s="182"/>
      <c r="AD254" s="182"/>
      <c r="AE254" s="182"/>
      <c r="AF254" s="182"/>
      <c r="AG254" s="182"/>
      <c r="AH254" s="182"/>
    </row>
    <row r="255" spans="2:34">
      <c r="B255" s="182"/>
      <c r="C255" s="182"/>
      <c r="D255" s="182"/>
      <c r="E255" s="182"/>
      <c r="F255" s="182"/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2"/>
      <c r="AA255" s="182"/>
      <c r="AB255" s="182"/>
      <c r="AC255" s="182"/>
      <c r="AD255" s="182"/>
      <c r="AE255" s="182"/>
      <c r="AF255" s="182"/>
      <c r="AG255" s="182"/>
      <c r="AH255" s="182"/>
    </row>
    <row r="256" spans="2:34">
      <c r="B256" s="182"/>
      <c r="C256" s="182"/>
      <c r="D256" s="182"/>
      <c r="E256" s="182"/>
      <c r="F256" s="182"/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182"/>
      <c r="AA256" s="182"/>
      <c r="AB256" s="182"/>
      <c r="AC256" s="182"/>
      <c r="AD256" s="182"/>
      <c r="AE256" s="182"/>
      <c r="AF256" s="182"/>
      <c r="AG256" s="182"/>
      <c r="AH256" s="182"/>
    </row>
    <row r="257" spans="2:34">
      <c r="B257" s="182"/>
      <c r="C257" s="182"/>
      <c r="D257" s="182"/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182"/>
      <c r="AA257" s="182"/>
      <c r="AB257" s="182"/>
      <c r="AC257" s="182"/>
      <c r="AD257" s="182"/>
      <c r="AE257" s="182"/>
      <c r="AF257" s="182"/>
      <c r="AG257" s="182"/>
      <c r="AH257" s="182"/>
    </row>
    <row r="258" spans="2:34">
      <c r="B258" s="182"/>
      <c r="C258" s="182"/>
      <c r="D258" s="182"/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182"/>
      <c r="AA258" s="182"/>
      <c r="AB258" s="182"/>
      <c r="AC258" s="182"/>
      <c r="AD258" s="182"/>
      <c r="AE258" s="182"/>
      <c r="AF258" s="182"/>
      <c r="AG258" s="182"/>
      <c r="AH258" s="182"/>
    </row>
    <row r="259" spans="2:34">
      <c r="B259" s="182"/>
      <c r="C259" s="182"/>
      <c r="D259" s="182"/>
      <c r="E259" s="182"/>
      <c r="F259" s="182"/>
      <c r="G259" s="182"/>
      <c r="H259" s="182"/>
      <c r="I259" s="182"/>
      <c r="J259" s="182"/>
      <c r="K259" s="182"/>
      <c r="L259" s="182"/>
      <c r="M259" s="182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182"/>
      <c r="AA259" s="182"/>
      <c r="AB259" s="182"/>
      <c r="AC259" s="182"/>
      <c r="AD259" s="182"/>
      <c r="AE259" s="182"/>
      <c r="AF259" s="182"/>
      <c r="AG259" s="182"/>
      <c r="AH259" s="182"/>
    </row>
    <row r="260" spans="2:34">
      <c r="B260" s="182"/>
      <c r="C260" s="182"/>
      <c r="D260" s="182"/>
      <c r="E260" s="182"/>
      <c r="F260" s="182"/>
      <c r="G260" s="182"/>
      <c r="H260" s="182"/>
      <c r="I260" s="182"/>
      <c r="J260" s="182"/>
      <c r="K260" s="182"/>
      <c r="L260" s="182"/>
      <c r="M260" s="182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182"/>
      <c r="AA260" s="182"/>
      <c r="AB260" s="182"/>
      <c r="AC260" s="182"/>
      <c r="AD260" s="182"/>
      <c r="AE260" s="182"/>
      <c r="AF260" s="182"/>
      <c r="AG260" s="182"/>
      <c r="AH260" s="182"/>
    </row>
    <row r="261" spans="2:34">
      <c r="B261" s="182"/>
      <c r="C261" s="182"/>
      <c r="D261" s="182"/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2"/>
      <c r="AG261" s="182"/>
      <c r="AH261" s="182"/>
    </row>
    <row r="262" spans="2:34">
      <c r="B262" s="182"/>
      <c r="C262" s="182"/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2"/>
      <c r="AA262" s="182"/>
      <c r="AB262" s="182"/>
      <c r="AC262" s="182"/>
      <c r="AD262" s="182"/>
      <c r="AE262" s="182"/>
      <c r="AF262" s="182"/>
      <c r="AG262" s="182"/>
      <c r="AH262" s="182"/>
    </row>
    <row r="263" spans="2:34">
      <c r="B263" s="182"/>
      <c r="C263" s="182"/>
      <c r="D263" s="182"/>
      <c r="E263" s="182"/>
      <c r="F263" s="182"/>
      <c r="G263" s="182"/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  <c r="AA263" s="182"/>
      <c r="AB263" s="182"/>
      <c r="AC263" s="182"/>
      <c r="AD263" s="182"/>
      <c r="AE263" s="182"/>
      <c r="AF263" s="182"/>
      <c r="AG263" s="182"/>
      <c r="AH263" s="182"/>
    </row>
    <row r="264" spans="2:34">
      <c r="B264" s="182"/>
      <c r="C264" s="182"/>
      <c r="D264" s="182"/>
      <c r="E264" s="182"/>
      <c r="F264" s="182"/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  <c r="AA264" s="182"/>
      <c r="AB264" s="182"/>
      <c r="AC264" s="182"/>
      <c r="AD264" s="182"/>
      <c r="AE264" s="182"/>
      <c r="AF264" s="182"/>
      <c r="AG264" s="182"/>
      <c r="AH264" s="182"/>
    </row>
    <row r="265" spans="2:34">
      <c r="B265" s="182"/>
      <c r="C265" s="182"/>
      <c r="D265" s="182"/>
      <c r="E265" s="182"/>
      <c r="F265" s="182"/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2"/>
      <c r="AG265" s="182"/>
      <c r="AH265" s="182"/>
    </row>
    <row r="266" spans="2:34">
      <c r="B266" s="182"/>
      <c r="C266" s="182"/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2"/>
      <c r="AA266" s="182"/>
      <c r="AB266" s="182"/>
      <c r="AC266" s="182"/>
      <c r="AD266" s="182"/>
      <c r="AE266" s="182"/>
      <c r="AF266" s="182"/>
      <c r="AG266" s="182"/>
      <c r="AH266" s="182"/>
    </row>
    <row r="267" spans="2:34">
      <c r="B267" s="182"/>
      <c r="C267" s="182"/>
      <c r="D267" s="182"/>
      <c r="E267" s="182"/>
      <c r="F267" s="182"/>
      <c r="G267" s="182"/>
      <c r="H267" s="182"/>
      <c r="I267" s="182"/>
      <c r="J267" s="182"/>
      <c r="K267" s="182"/>
      <c r="L267" s="182"/>
      <c r="M267" s="182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2"/>
      <c r="AG267" s="182"/>
      <c r="AH267" s="182"/>
    </row>
    <row r="268" spans="2:34">
      <c r="B268" s="182"/>
      <c r="C268" s="182"/>
      <c r="D268" s="182"/>
      <c r="E268" s="182"/>
      <c r="F268" s="182"/>
      <c r="G268" s="182"/>
      <c r="H268" s="182"/>
      <c r="I268" s="182"/>
      <c r="J268" s="182"/>
      <c r="K268" s="182"/>
      <c r="L268" s="182"/>
      <c r="M268" s="182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182"/>
      <c r="AA268" s="182"/>
      <c r="AB268" s="182"/>
      <c r="AC268" s="182"/>
      <c r="AD268" s="182"/>
      <c r="AE268" s="182"/>
      <c r="AF268" s="182"/>
      <c r="AG268" s="182"/>
      <c r="AH268" s="182"/>
    </row>
    <row r="269" spans="2:34">
      <c r="B269" s="182"/>
      <c r="C269" s="182"/>
      <c r="D269" s="182"/>
      <c r="E269" s="182"/>
      <c r="F269" s="182"/>
      <c r="G269" s="182"/>
      <c r="H269" s="182"/>
      <c r="I269" s="182"/>
      <c r="J269" s="182"/>
      <c r="K269" s="182"/>
      <c r="L269" s="182"/>
      <c r="M269" s="182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182"/>
      <c r="AA269" s="182"/>
      <c r="AB269" s="182"/>
      <c r="AC269" s="182"/>
      <c r="AD269" s="182"/>
      <c r="AE269" s="182"/>
      <c r="AF269" s="182"/>
      <c r="AG269" s="182"/>
      <c r="AH269" s="182"/>
    </row>
    <row r="270" spans="2:34">
      <c r="B270" s="182"/>
      <c r="C270" s="182"/>
      <c r="D270" s="182"/>
      <c r="E270" s="182"/>
      <c r="F270" s="182"/>
      <c r="G270" s="182"/>
      <c r="H270" s="182"/>
      <c r="I270" s="182"/>
      <c r="J270" s="182"/>
      <c r="K270" s="182"/>
      <c r="L270" s="182"/>
      <c r="M270" s="182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2"/>
      <c r="AA270" s="182"/>
      <c r="AB270" s="182"/>
      <c r="AC270" s="182"/>
      <c r="AD270" s="182"/>
      <c r="AE270" s="182"/>
      <c r="AF270" s="182"/>
      <c r="AG270" s="182"/>
      <c r="AH270" s="182"/>
    </row>
    <row r="271" spans="2:34">
      <c r="B271" s="182"/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2"/>
      <c r="AA271" s="182"/>
      <c r="AB271" s="182"/>
      <c r="AC271" s="182"/>
      <c r="AD271" s="182"/>
      <c r="AE271" s="182"/>
      <c r="AF271" s="182"/>
      <c r="AG271" s="182"/>
      <c r="AH271" s="182"/>
    </row>
    <row r="272" spans="2:34">
      <c r="B272" s="182"/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2"/>
      <c r="AA272" s="182"/>
      <c r="AB272" s="182"/>
      <c r="AC272" s="182"/>
      <c r="AD272" s="182"/>
      <c r="AE272" s="182"/>
      <c r="AF272" s="182"/>
      <c r="AG272" s="182"/>
      <c r="AH272" s="182"/>
    </row>
    <row r="273" spans="2:34">
      <c r="B273" s="182"/>
      <c r="C273" s="182"/>
      <c r="D273" s="182"/>
      <c r="E273" s="182"/>
      <c r="F273" s="182"/>
      <c r="G273" s="182"/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182"/>
      <c r="AA273" s="182"/>
      <c r="AB273" s="182"/>
      <c r="AC273" s="182"/>
      <c r="AD273" s="182"/>
      <c r="AE273" s="182"/>
      <c r="AF273" s="182"/>
      <c r="AG273" s="182"/>
      <c r="AH273" s="182"/>
    </row>
    <row r="274" spans="2:34">
      <c r="B274" s="182"/>
      <c r="C274" s="182"/>
      <c r="D274" s="182"/>
      <c r="E274" s="182"/>
      <c r="F274" s="182"/>
      <c r="G274" s="182"/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182"/>
      <c r="AA274" s="182"/>
      <c r="AB274" s="182"/>
      <c r="AC274" s="182"/>
      <c r="AD274" s="182"/>
      <c r="AE274" s="182"/>
      <c r="AF274" s="182"/>
      <c r="AG274" s="182"/>
      <c r="AH274" s="182"/>
    </row>
    <row r="275" spans="2:34">
      <c r="B275" s="182"/>
      <c r="C275" s="182"/>
      <c r="D275" s="182"/>
      <c r="E275" s="182"/>
      <c r="F275" s="182"/>
      <c r="G275" s="182"/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182"/>
      <c r="AA275" s="182"/>
      <c r="AB275" s="182"/>
      <c r="AC275" s="182"/>
      <c r="AD275" s="182"/>
      <c r="AE275" s="182"/>
      <c r="AF275" s="182"/>
      <c r="AG275" s="182"/>
      <c r="AH275" s="182"/>
    </row>
    <row r="276" spans="2:34">
      <c r="B276" s="182"/>
      <c r="C276" s="182"/>
      <c r="D276" s="182"/>
      <c r="E276" s="182"/>
      <c r="F276" s="182"/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182"/>
      <c r="AA276" s="182"/>
      <c r="AB276" s="182"/>
      <c r="AC276" s="182"/>
      <c r="AD276" s="182"/>
      <c r="AE276" s="182"/>
      <c r="AF276" s="182"/>
      <c r="AG276" s="182"/>
      <c r="AH276" s="182"/>
    </row>
    <row r="277" spans="2:34">
      <c r="B277" s="182"/>
      <c r="C277" s="182"/>
      <c r="D277" s="182"/>
      <c r="E277" s="182"/>
      <c r="F277" s="182"/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2"/>
      <c r="AA277" s="182"/>
      <c r="AB277" s="182"/>
      <c r="AC277" s="182"/>
      <c r="AD277" s="182"/>
      <c r="AE277" s="182"/>
      <c r="AF277" s="182"/>
      <c r="AG277" s="182"/>
      <c r="AH277" s="182"/>
    </row>
    <row r="278" spans="2:34">
      <c r="B278" s="182"/>
      <c r="C278" s="182"/>
      <c r="D278" s="182"/>
      <c r="E278" s="182"/>
      <c r="F278" s="182"/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  <c r="AA278" s="182"/>
      <c r="AB278" s="182"/>
      <c r="AC278" s="182"/>
      <c r="AD278" s="182"/>
      <c r="AE278" s="182"/>
      <c r="AF278" s="182"/>
      <c r="AG278" s="182"/>
      <c r="AH278" s="182"/>
    </row>
    <row r="279" spans="2:34">
      <c r="B279" s="182"/>
      <c r="C279" s="182"/>
      <c r="D279" s="182"/>
      <c r="E279" s="182"/>
      <c r="F279" s="182"/>
      <c r="G279" s="182"/>
      <c r="H279" s="182"/>
      <c r="I279" s="182"/>
      <c r="J279" s="182"/>
      <c r="K279" s="182"/>
      <c r="L279" s="182"/>
      <c r="M279" s="182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  <c r="AA279" s="182"/>
      <c r="AB279" s="182"/>
      <c r="AC279" s="182"/>
      <c r="AD279" s="182"/>
      <c r="AE279" s="182"/>
      <c r="AF279" s="182"/>
      <c r="AG279" s="182"/>
      <c r="AH279" s="182"/>
    </row>
    <row r="280" spans="2:34">
      <c r="B280" s="182"/>
      <c r="C280" s="182"/>
      <c r="D280" s="182"/>
      <c r="E280" s="182"/>
      <c r="F280" s="182"/>
      <c r="G280" s="182"/>
      <c r="H280" s="182"/>
      <c r="I280" s="182"/>
      <c r="J280" s="182"/>
      <c r="K280" s="182"/>
      <c r="L280" s="182"/>
      <c r="M280" s="182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  <c r="AA280" s="182"/>
      <c r="AB280" s="182"/>
      <c r="AC280" s="182"/>
      <c r="AD280" s="182"/>
      <c r="AE280" s="182"/>
      <c r="AF280" s="182"/>
      <c r="AG280" s="182"/>
      <c r="AH280" s="182"/>
    </row>
    <row r="281" spans="2:34">
      <c r="B281" s="182"/>
      <c r="C281" s="182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  <c r="AC281" s="182"/>
      <c r="AD281" s="182"/>
      <c r="AE281" s="182"/>
      <c r="AF281" s="182"/>
      <c r="AG281" s="182"/>
      <c r="AH281" s="182"/>
    </row>
    <row r="282" spans="2:34">
      <c r="B282" s="182"/>
      <c r="C282" s="182"/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  <c r="AA282" s="182"/>
      <c r="AB282" s="182"/>
      <c r="AC282" s="182"/>
      <c r="AD282" s="182"/>
      <c r="AE282" s="182"/>
      <c r="AF282" s="182"/>
      <c r="AG282" s="182"/>
      <c r="AH282" s="182"/>
    </row>
    <row r="283" spans="2:34">
      <c r="B283" s="182"/>
      <c r="C283" s="182"/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  <c r="AA283" s="182"/>
      <c r="AB283" s="182"/>
      <c r="AC283" s="182"/>
      <c r="AD283" s="182"/>
      <c r="AE283" s="182"/>
      <c r="AF283" s="182"/>
      <c r="AG283" s="182"/>
      <c r="AH283" s="182"/>
    </row>
    <row r="284" spans="2:34">
      <c r="B284" s="182"/>
      <c r="C284" s="182"/>
      <c r="D284" s="182"/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  <c r="AA284" s="182"/>
      <c r="AB284" s="182"/>
      <c r="AC284" s="182"/>
      <c r="AD284" s="182"/>
      <c r="AE284" s="182"/>
      <c r="AF284" s="182"/>
      <c r="AG284" s="182"/>
      <c r="AH284" s="182"/>
    </row>
    <row r="285" spans="2:34">
      <c r="B285" s="182"/>
      <c r="C285" s="182"/>
      <c r="D285" s="182"/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  <c r="AA285" s="182"/>
      <c r="AB285" s="182"/>
      <c r="AC285" s="182"/>
      <c r="AD285" s="182"/>
      <c r="AE285" s="182"/>
      <c r="AF285" s="182"/>
      <c r="AG285" s="182"/>
      <c r="AH285" s="182"/>
    </row>
    <row r="286" spans="2:34">
      <c r="B286" s="182"/>
      <c r="C286" s="182"/>
      <c r="D286" s="182"/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  <c r="AA286" s="182"/>
      <c r="AB286" s="182"/>
      <c r="AC286" s="182"/>
      <c r="AD286" s="182"/>
      <c r="AE286" s="182"/>
      <c r="AF286" s="182"/>
      <c r="AG286" s="182"/>
      <c r="AH286" s="182"/>
    </row>
    <row r="287" spans="2:34">
      <c r="B287" s="182"/>
      <c r="C287" s="182"/>
      <c r="D287" s="182"/>
      <c r="E287" s="182"/>
      <c r="F287" s="182"/>
      <c r="G287" s="182"/>
      <c r="H287" s="182"/>
      <c r="I287" s="182"/>
      <c r="J287" s="182"/>
      <c r="K287" s="182"/>
      <c r="L287" s="182"/>
      <c r="M287" s="182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  <c r="AA287" s="182"/>
      <c r="AB287" s="182"/>
      <c r="AC287" s="182"/>
      <c r="AD287" s="182"/>
      <c r="AE287" s="182"/>
      <c r="AF287" s="182"/>
      <c r="AG287" s="182"/>
      <c r="AH287" s="182"/>
    </row>
    <row r="288" spans="2:34">
      <c r="B288" s="182"/>
      <c r="C288" s="182"/>
      <c r="D288" s="182"/>
      <c r="E288" s="182"/>
      <c r="F288" s="182"/>
      <c r="G288" s="182"/>
      <c r="H288" s="182"/>
      <c r="I288" s="182"/>
      <c r="J288" s="182"/>
      <c r="K288" s="182"/>
      <c r="L288" s="182"/>
      <c r="M288" s="182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  <c r="AA288" s="182"/>
      <c r="AB288" s="182"/>
      <c r="AC288" s="182"/>
      <c r="AD288" s="182"/>
      <c r="AE288" s="182"/>
      <c r="AF288" s="182"/>
      <c r="AG288" s="182"/>
      <c r="AH288" s="182"/>
    </row>
    <row r="289" spans="2:34">
      <c r="B289" s="182"/>
      <c r="C289" s="182"/>
      <c r="D289" s="182"/>
      <c r="E289" s="182"/>
      <c r="F289" s="182"/>
      <c r="G289" s="182"/>
      <c r="H289" s="182"/>
      <c r="I289" s="182"/>
      <c r="J289" s="182"/>
      <c r="K289" s="182"/>
      <c r="L289" s="182"/>
      <c r="M289" s="182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  <c r="AA289" s="182"/>
      <c r="AB289" s="182"/>
      <c r="AC289" s="182"/>
      <c r="AD289" s="182"/>
      <c r="AE289" s="182"/>
      <c r="AF289" s="182"/>
      <c r="AG289" s="182"/>
      <c r="AH289" s="182"/>
    </row>
    <row r="290" spans="2:34">
      <c r="B290" s="182"/>
      <c r="C290" s="182"/>
      <c r="D290" s="182"/>
      <c r="E290" s="182"/>
      <c r="F290" s="182"/>
      <c r="G290" s="182"/>
      <c r="H290" s="182"/>
      <c r="I290" s="182"/>
      <c r="J290" s="182"/>
      <c r="K290" s="182"/>
      <c r="L290" s="182"/>
      <c r="M290" s="182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  <c r="AA290" s="182"/>
      <c r="AB290" s="182"/>
      <c r="AC290" s="182"/>
      <c r="AD290" s="182"/>
      <c r="AE290" s="182"/>
      <c r="AF290" s="182"/>
      <c r="AG290" s="182"/>
      <c r="AH290" s="182"/>
    </row>
    <row r="291" spans="2:34">
      <c r="B291" s="182"/>
      <c r="C291" s="182"/>
      <c r="D291" s="182"/>
      <c r="E291" s="182"/>
      <c r="F291" s="182"/>
      <c r="G291" s="182"/>
      <c r="H291" s="182"/>
      <c r="I291" s="182"/>
      <c r="J291" s="182"/>
      <c r="K291" s="182"/>
      <c r="L291" s="182"/>
      <c r="M291" s="182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  <c r="AA291" s="182"/>
      <c r="AB291" s="182"/>
      <c r="AC291" s="182"/>
      <c r="AD291" s="182"/>
      <c r="AE291" s="182"/>
      <c r="AF291" s="182"/>
      <c r="AG291" s="182"/>
      <c r="AH291" s="182"/>
    </row>
    <row r="292" spans="2:34">
      <c r="B292" s="182"/>
      <c r="C292" s="182"/>
      <c r="D292" s="182"/>
      <c r="E292" s="182"/>
      <c r="F292" s="182"/>
      <c r="G292" s="182"/>
      <c r="H292" s="182"/>
      <c r="I292" s="182"/>
      <c r="J292" s="182"/>
      <c r="K292" s="182"/>
      <c r="L292" s="182"/>
      <c r="M292" s="182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  <c r="AA292" s="182"/>
      <c r="AB292" s="182"/>
      <c r="AC292" s="182"/>
      <c r="AD292" s="182"/>
      <c r="AE292" s="182"/>
      <c r="AF292" s="182"/>
      <c r="AG292" s="182"/>
      <c r="AH292" s="182"/>
    </row>
    <row r="293" spans="2:34">
      <c r="B293" s="182"/>
      <c r="C293" s="182"/>
      <c r="D293" s="182"/>
      <c r="E293" s="182"/>
      <c r="F293" s="182"/>
      <c r="G293" s="182"/>
      <c r="H293" s="182"/>
      <c r="I293" s="182"/>
      <c r="J293" s="182"/>
      <c r="K293" s="182"/>
      <c r="L293" s="182"/>
      <c r="M293" s="182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  <c r="AA293" s="182"/>
      <c r="AB293" s="182"/>
      <c r="AC293" s="182"/>
      <c r="AD293" s="182"/>
      <c r="AE293" s="182"/>
      <c r="AF293" s="182"/>
      <c r="AG293" s="182"/>
      <c r="AH293" s="182"/>
    </row>
    <row r="294" spans="2:34">
      <c r="B294" s="182"/>
      <c r="C294" s="182"/>
      <c r="D294" s="182"/>
      <c r="E294" s="182"/>
      <c r="F294" s="182"/>
      <c r="G294" s="182"/>
      <c r="H294" s="182"/>
      <c r="I294" s="182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  <c r="AA294" s="182"/>
      <c r="AB294" s="182"/>
      <c r="AC294" s="182"/>
      <c r="AD294" s="182"/>
      <c r="AE294" s="182"/>
      <c r="AF294" s="182"/>
      <c r="AG294" s="182"/>
      <c r="AH294" s="182"/>
    </row>
    <row r="295" spans="2:34">
      <c r="B295" s="182"/>
      <c r="C295" s="182"/>
      <c r="D295" s="182"/>
      <c r="E295" s="182"/>
      <c r="F295" s="182"/>
      <c r="G295" s="182"/>
      <c r="H295" s="182"/>
      <c r="I295" s="182"/>
      <c r="J295" s="182"/>
      <c r="K295" s="182"/>
      <c r="L295" s="182"/>
      <c r="M295" s="182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  <c r="AA295" s="182"/>
      <c r="AB295" s="182"/>
      <c r="AC295" s="182"/>
      <c r="AD295" s="182"/>
      <c r="AE295" s="182"/>
      <c r="AF295" s="182"/>
      <c r="AG295" s="182"/>
      <c r="AH295" s="182"/>
    </row>
    <row r="296" spans="2:34">
      <c r="B296" s="182"/>
      <c r="C296" s="182"/>
      <c r="D296" s="182"/>
      <c r="E296" s="182"/>
      <c r="F296" s="182"/>
      <c r="G296" s="182"/>
      <c r="H296" s="182"/>
      <c r="I296" s="182"/>
      <c r="J296" s="182"/>
      <c r="K296" s="182"/>
      <c r="L296" s="182"/>
      <c r="M296" s="182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  <c r="AA296" s="182"/>
      <c r="AB296" s="182"/>
      <c r="AC296" s="182"/>
      <c r="AD296" s="182"/>
      <c r="AE296" s="182"/>
      <c r="AF296" s="182"/>
      <c r="AG296" s="182"/>
      <c r="AH296" s="182"/>
    </row>
    <row r="297" spans="2:34">
      <c r="B297" s="182"/>
      <c r="C297" s="182"/>
      <c r="D297" s="182"/>
      <c r="E297" s="182"/>
      <c r="F297" s="182"/>
      <c r="G297" s="182"/>
      <c r="H297" s="182"/>
      <c r="I297" s="182"/>
      <c r="J297" s="182"/>
      <c r="K297" s="182"/>
      <c r="L297" s="182"/>
      <c r="M297" s="182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  <c r="AA297" s="182"/>
      <c r="AB297" s="182"/>
      <c r="AC297" s="182"/>
      <c r="AD297" s="182"/>
      <c r="AE297" s="182"/>
      <c r="AF297" s="182"/>
      <c r="AG297" s="182"/>
      <c r="AH297" s="182"/>
    </row>
    <row r="298" spans="2:34">
      <c r="B298" s="182"/>
      <c r="C298" s="182"/>
      <c r="D298" s="182"/>
      <c r="E298" s="182"/>
      <c r="F298" s="182"/>
      <c r="G298" s="182"/>
      <c r="H298" s="182"/>
      <c r="I298" s="182"/>
      <c r="J298" s="182"/>
      <c r="K298" s="182"/>
      <c r="L298" s="182"/>
      <c r="M298" s="182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  <c r="AA298" s="182"/>
      <c r="AB298" s="182"/>
      <c r="AC298" s="182"/>
      <c r="AD298" s="182"/>
      <c r="AE298" s="182"/>
      <c r="AF298" s="182"/>
      <c r="AG298" s="182"/>
      <c r="AH298" s="182"/>
    </row>
    <row r="299" spans="2:34">
      <c r="B299" s="182"/>
      <c r="C299" s="182"/>
      <c r="D299" s="182"/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</row>
    <row r="300" spans="2:34">
      <c r="B300" s="182"/>
      <c r="C300" s="182"/>
      <c r="D300" s="182"/>
      <c r="E300" s="182"/>
      <c r="F300" s="182"/>
      <c r="G300" s="182"/>
      <c r="H300" s="182"/>
      <c r="I300" s="182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  <c r="AA300" s="182"/>
      <c r="AB300" s="182"/>
      <c r="AC300" s="182"/>
      <c r="AD300" s="182"/>
      <c r="AE300" s="182"/>
      <c r="AF300" s="182"/>
      <c r="AG300" s="182"/>
      <c r="AH300" s="182"/>
    </row>
    <row r="301" spans="2:34">
      <c r="B301" s="182"/>
      <c r="C301" s="182"/>
      <c r="D301" s="182"/>
      <c r="E301" s="182"/>
      <c r="F301" s="182"/>
      <c r="G301" s="182"/>
      <c r="H301" s="182"/>
      <c r="I301" s="182"/>
      <c r="J301" s="182"/>
      <c r="K301" s="182"/>
      <c r="L301" s="182"/>
      <c r="M301" s="182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  <c r="AA301" s="182"/>
      <c r="AB301" s="182"/>
      <c r="AC301" s="182"/>
      <c r="AD301" s="182"/>
      <c r="AE301" s="182"/>
      <c r="AF301" s="182"/>
      <c r="AG301" s="182"/>
      <c r="AH301" s="182"/>
    </row>
    <row r="302" spans="2:34">
      <c r="B302" s="182"/>
      <c r="C302" s="182"/>
      <c r="D302" s="182"/>
      <c r="E302" s="182"/>
      <c r="F302" s="182"/>
      <c r="G302" s="182"/>
      <c r="H302" s="182"/>
      <c r="I302" s="182"/>
      <c r="J302" s="182"/>
      <c r="K302" s="182"/>
      <c r="L302" s="182"/>
      <c r="M302" s="182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  <c r="AA302" s="182"/>
      <c r="AB302" s="182"/>
      <c r="AC302" s="182"/>
      <c r="AD302" s="182"/>
      <c r="AE302" s="182"/>
      <c r="AF302" s="182"/>
      <c r="AG302" s="182"/>
      <c r="AH302" s="182"/>
    </row>
    <row r="303" spans="2:34">
      <c r="B303" s="182"/>
      <c r="C303" s="182"/>
      <c r="D303" s="182"/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  <c r="AA303" s="182"/>
      <c r="AB303" s="182"/>
      <c r="AC303" s="182"/>
      <c r="AD303" s="182"/>
      <c r="AE303" s="182"/>
      <c r="AF303" s="182"/>
      <c r="AG303" s="182"/>
      <c r="AH303" s="182"/>
    </row>
    <row r="304" spans="2:34">
      <c r="B304" s="182"/>
      <c r="C304" s="182"/>
      <c r="D304" s="182"/>
      <c r="E304" s="182"/>
      <c r="F304" s="182"/>
      <c r="G304" s="182"/>
      <c r="H304" s="182"/>
      <c r="I304" s="182"/>
      <c r="J304" s="182"/>
      <c r="K304" s="182"/>
      <c r="L304" s="182"/>
      <c r="M304" s="182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  <c r="AA304" s="182"/>
      <c r="AB304" s="182"/>
      <c r="AC304" s="182"/>
      <c r="AD304" s="182"/>
      <c r="AE304" s="182"/>
      <c r="AF304" s="182"/>
      <c r="AG304" s="182"/>
      <c r="AH304" s="182"/>
    </row>
    <row r="305" spans="2:34">
      <c r="B305" s="182"/>
      <c r="C305" s="182"/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2"/>
      <c r="AG305" s="182"/>
      <c r="AH305" s="182"/>
    </row>
    <row r="306" spans="2:34">
      <c r="B306" s="182"/>
      <c r="C306" s="182"/>
      <c r="D306" s="182"/>
      <c r="E306" s="182"/>
      <c r="F306" s="182"/>
      <c r="G306" s="182"/>
      <c r="H306" s="182"/>
      <c r="I306" s="182"/>
      <c r="J306" s="182"/>
      <c r="K306" s="182"/>
      <c r="L306" s="182"/>
      <c r="M306" s="182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  <c r="AA306" s="182"/>
      <c r="AB306" s="182"/>
      <c r="AC306" s="182"/>
      <c r="AD306" s="182"/>
      <c r="AE306" s="182"/>
      <c r="AF306" s="182"/>
      <c r="AG306" s="182"/>
      <c r="AH306" s="182"/>
    </row>
    <row r="307" spans="2:34">
      <c r="B307" s="182"/>
      <c r="C307" s="182"/>
      <c r="D307" s="182"/>
      <c r="E307" s="182"/>
      <c r="F307" s="182"/>
      <c r="G307" s="182"/>
      <c r="H307" s="182"/>
      <c r="I307" s="182"/>
      <c r="J307" s="182"/>
      <c r="K307" s="182"/>
      <c r="L307" s="182"/>
      <c r="M307" s="182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  <c r="AA307" s="182"/>
      <c r="AB307" s="182"/>
      <c r="AC307" s="182"/>
      <c r="AD307" s="182"/>
      <c r="AE307" s="182"/>
      <c r="AF307" s="182"/>
      <c r="AG307" s="182"/>
      <c r="AH307" s="182"/>
    </row>
    <row r="308" spans="2:34">
      <c r="B308" s="182"/>
      <c r="C308" s="182"/>
      <c r="D308" s="182"/>
      <c r="E308" s="182"/>
      <c r="F308" s="182"/>
      <c r="G308" s="182"/>
      <c r="H308" s="182"/>
      <c r="I308" s="182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  <c r="AA308" s="182"/>
      <c r="AB308" s="182"/>
      <c r="AC308" s="182"/>
      <c r="AD308" s="182"/>
      <c r="AE308" s="182"/>
      <c r="AF308" s="182"/>
      <c r="AG308" s="182"/>
      <c r="AH308" s="182"/>
    </row>
    <row r="309" spans="2:34">
      <c r="B309" s="182"/>
      <c r="C309" s="182"/>
      <c r="D309" s="182"/>
      <c r="E309" s="182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  <c r="AA309" s="182"/>
      <c r="AB309" s="182"/>
      <c r="AC309" s="182"/>
      <c r="AD309" s="182"/>
      <c r="AE309" s="182"/>
      <c r="AF309" s="182"/>
      <c r="AG309" s="182"/>
      <c r="AH309" s="182"/>
    </row>
    <row r="310" spans="2:34">
      <c r="B310" s="182"/>
      <c r="C310" s="182"/>
      <c r="D310" s="182"/>
      <c r="E310" s="182"/>
      <c r="F310" s="182"/>
      <c r="G310" s="182"/>
      <c r="H310" s="182"/>
      <c r="I310" s="182"/>
      <c r="J310" s="182"/>
      <c r="K310" s="182"/>
      <c r="L310" s="182"/>
      <c r="M310" s="182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  <c r="AA310" s="182"/>
      <c r="AB310" s="182"/>
      <c r="AC310" s="182"/>
      <c r="AD310" s="182"/>
      <c r="AE310" s="182"/>
      <c r="AF310" s="182"/>
      <c r="AG310" s="182"/>
      <c r="AH310" s="182"/>
    </row>
    <row r="311" spans="2:34"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  <c r="AB311" s="182"/>
      <c r="AC311" s="182"/>
      <c r="AD311" s="182"/>
      <c r="AE311" s="182"/>
      <c r="AF311" s="182"/>
      <c r="AG311" s="182"/>
      <c r="AH311" s="182"/>
    </row>
    <row r="312" spans="2:34">
      <c r="B312" s="182"/>
      <c r="C312" s="182"/>
      <c r="D312" s="182"/>
      <c r="E312" s="18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  <c r="AB312" s="182"/>
      <c r="AC312" s="182"/>
      <c r="AD312" s="182"/>
      <c r="AE312" s="182"/>
      <c r="AF312" s="182"/>
      <c r="AG312" s="182"/>
      <c r="AH312" s="182"/>
    </row>
    <row r="313" spans="2:34"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2"/>
      <c r="AB313" s="182"/>
      <c r="AC313" s="182"/>
      <c r="AD313" s="182"/>
      <c r="AE313" s="182"/>
      <c r="AF313" s="182"/>
      <c r="AG313" s="182"/>
      <c r="AH313" s="182"/>
    </row>
    <row r="314" spans="2:34">
      <c r="B314" s="182"/>
      <c r="C314" s="182"/>
      <c r="D314" s="182"/>
      <c r="E314" s="182"/>
      <c r="F314" s="182"/>
      <c r="G314" s="182"/>
      <c r="H314" s="182"/>
      <c r="I314" s="182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182"/>
      <c r="AA314" s="182"/>
      <c r="AB314" s="182"/>
      <c r="AC314" s="182"/>
      <c r="AD314" s="182"/>
      <c r="AE314" s="182"/>
      <c r="AF314" s="182"/>
      <c r="AG314" s="182"/>
      <c r="AH314" s="182"/>
    </row>
    <row r="315" spans="2:34">
      <c r="B315" s="182"/>
      <c r="C315" s="182"/>
      <c r="D315" s="182"/>
      <c r="E315" s="182"/>
      <c r="F315" s="182"/>
      <c r="G315" s="182"/>
      <c r="H315" s="182"/>
      <c r="I315" s="182"/>
      <c r="J315" s="182"/>
      <c r="K315" s="182"/>
      <c r="L315" s="182"/>
      <c r="M315" s="182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  <c r="AA315" s="182"/>
      <c r="AB315" s="182"/>
      <c r="AC315" s="182"/>
      <c r="AD315" s="182"/>
      <c r="AE315" s="182"/>
      <c r="AF315" s="182"/>
      <c r="AG315" s="182"/>
      <c r="AH315" s="182"/>
    </row>
    <row r="316" spans="2:34">
      <c r="B316" s="182"/>
      <c r="C316" s="182"/>
      <c r="D316" s="182"/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  <c r="AA316" s="182"/>
      <c r="AB316" s="182"/>
      <c r="AC316" s="182"/>
      <c r="AD316" s="182"/>
      <c r="AE316" s="182"/>
      <c r="AF316" s="182"/>
      <c r="AG316" s="182"/>
      <c r="AH316" s="182"/>
    </row>
    <row r="317" spans="2:34">
      <c r="B317" s="182"/>
      <c r="C317" s="182"/>
      <c r="D317" s="182"/>
      <c r="E317" s="182"/>
      <c r="F317" s="182"/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  <c r="AA317" s="182"/>
      <c r="AB317" s="182"/>
      <c r="AC317" s="182"/>
      <c r="AD317" s="182"/>
      <c r="AE317" s="182"/>
      <c r="AF317" s="182"/>
      <c r="AG317" s="182"/>
      <c r="AH317" s="182"/>
    </row>
    <row r="318" spans="2:34">
      <c r="B318" s="182"/>
      <c r="C318" s="182"/>
      <c r="D318" s="182"/>
      <c r="E318" s="182"/>
      <c r="F318" s="182"/>
      <c r="G318" s="182"/>
      <c r="H318" s="182"/>
      <c r="I318" s="182"/>
      <c r="J318" s="182"/>
      <c r="K318" s="182"/>
      <c r="L318" s="182"/>
      <c r="M318" s="182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  <c r="AA318" s="182"/>
      <c r="AB318" s="182"/>
      <c r="AC318" s="182"/>
      <c r="AD318" s="182"/>
      <c r="AE318" s="182"/>
      <c r="AF318" s="182"/>
      <c r="AG318" s="182"/>
      <c r="AH318" s="182"/>
    </row>
    <row r="319" spans="2:34">
      <c r="B319" s="182"/>
      <c r="C319" s="182"/>
      <c r="D319" s="182"/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182"/>
      <c r="AA319" s="182"/>
      <c r="AB319" s="182"/>
      <c r="AC319" s="182"/>
      <c r="AD319" s="182"/>
      <c r="AE319" s="182"/>
      <c r="AF319" s="182"/>
      <c r="AG319" s="182"/>
      <c r="AH319" s="182"/>
    </row>
    <row r="320" spans="2:34">
      <c r="B320" s="182"/>
      <c r="C320" s="182"/>
      <c r="D320" s="182"/>
      <c r="E320" s="182"/>
      <c r="F320" s="182"/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182"/>
      <c r="AA320" s="182"/>
      <c r="AB320" s="182"/>
      <c r="AC320" s="182"/>
      <c r="AD320" s="182"/>
      <c r="AE320" s="182"/>
      <c r="AF320" s="182"/>
      <c r="AG320" s="182"/>
      <c r="AH320" s="182"/>
    </row>
    <row r="321" spans="2:34"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2"/>
      <c r="AG321" s="182"/>
      <c r="AH321" s="182"/>
    </row>
    <row r="322" spans="2:34">
      <c r="B322" s="182"/>
      <c r="C322" s="182"/>
      <c r="D322" s="182"/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2"/>
      <c r="AG322" s="182"/>
      <c r="AH322" s="182"/>
    </row>
    <row r="323" spans="2:34">
      <c r="B323" s="182"/>
      <c r="C323" s="182"/>
      <c r="D323" s="182"/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182"/>
      <c r="AA323" s="182"/>
      <c r="AB323" s="182"/>
      <c r="AC323" s="182"/>
      <c r="AD323" s="182"/>
      <c r="AE323" s="182"/>
      <c r="AF323" s="182"/>
      <c r="AG323" s="182"/>
      <c r="AH323" s="182"/>
    </row>
    <row r="324" spans="2:34">
      <c r="B324" s="182"/>
      <c r="C324" s="182"/>
      <c r="D324" s="182"/>
      <c r="E324" s="182"/>
      <c r="F324" s="182"/>
      <c r="G324" s="182"/>
      <c r="H324" s="182"/>
      <c r="I324" s="182"/>
      <c r="J324" s="182"/>
      <c r="K324" s="182"/>
      <c r="L324" s="182"/>
      <c r="M324" s="182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</row>
    <row r="325" spans="2:34">
      <c r="B325" s="182"/>
      <c r="C325" s="182"/>
      <c r="D325" s="182"/>
      <c r="E325" s="182"/>
      <c r="F325" s="182"/>
      <c r="G325" s="182"/>
      <c r="H325" s="182"/>
      <c r="I325" s="182"/>
      <c r="J325" s="182"/>
      <c r="K325" s="182"/>
      <c r="L325" s="182"/>
      <c r="M325" s="182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182"/>
      <c r="AA325" s="182"/>
      <c r="AB325" s="182"/>
      <c r="AC325" s="182"/>
      <c r="AD325" s="182"/>
      <c r="AE325" s="182"/>
      <c r="AF325" s="182"/>
      <c r="AG325" s="182"/>
      <c r="AH325" s="182"/>
    </row>
    <row r="326" spans="2:34">
      <c r="B326" s="182"/>
      <c r="C326" s="182"/>
      <c r="D326" s="182"/>
      <c r="E326" s="182"/>
      <c r="F326" s="182"/>
      <c r="G326" s="182"/>
      <c r="H326" s="182"/>
      <c r="I326" s="182"/>
      <c r="J326" s="182"/>
      <c r="K326" s="182"/>
      <c r="L326" s="182"/>
      <c r="M326" s="182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182"/>
      <c r="AA326" s="182"/>
      <c r="AB326" s="182"/>
      <c r="AC326" s="182"/>
      <c r="AD326" s="182"/>
      <c r="AE326" s="182"/>
      <c r="AF326" s="182"/>
      <c r="AG326" s="182"/>
      <c r="AH326" s="182"/>
    </row>
    <row r="327" spans="2:34">
      <c r="B327" s="182"/>
      <c r="C327" s="182"/>
      <c r="D327" s="182"/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  <c r="AA327" s="182"/>
      <c r="AB327" s="182"/>
      <c r="AC327" s="182"/>
      <c r="AD327" s="182"/>
      <c r="AE327" s="182"/>
      <c r="AF327" s="182"/>
      <c r="AG327" s="182"/>
      <c r="AH327" s="182"/>
    </row>
    <row r="328" spans="2:34">
      <c r="B328" s="182"/>
      <c r="C328" s="182"/>
      <c r="D328" s="182"/>
      <c r="E328" s="182"/>
      <c r="F328" s="182"/>
      <c r="G328" s="182"/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  <c r="AA328" s="182"/>
      <c r="AB328" s="182"/>
      <c r="AC328" s="182"/>
      <c r="AD328" s="182"/>
      <c r="AE328" s="182"/>
      <c r="AF328" s="182"/>
      <c r="AG328" s="182"/>
      <c r="AH328" s="182"/>
    </row>
    <row r="329" spans="2:34">
      <c r="B329" s="182"/>
      <c r="C329" s="182"/>
      <c r="D329" s="182"/>
      <c r="E329" s="182"/>
      <c r="F329" s="182"/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2"/>
      <c r="AB329" s="182"/>
      <c r="AC329" s="182"/>
      <c r="AD329" s="182"/>
      <c r="AE329" s="182"/>
      <c r="AF329" s="182"/>
      <c r="AG329" s="182"/>
      <c r="AH329" s="182"/>
    </row>
    <row r="330" spans="2:34">
      <c r="B330" s="182"/>
      <c r="C330" s="182"/>
      <c r="D330" s="182"/>
      <c r="E330" s="182"/>
      <c r="F330" s="182"/>
      <c r="G330" s="182"/>
      <c r="H330" s="182"/>
      <c r="I330" s="182"/>
      <c r="J330" s="182"/>
      <c r="K330" s="182"/>
      <c r="L330" s="182"/>
      <c r="M330" s="182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182"/>
      <c r="AA330" s="182"/>
      <c r="AB330" s="182"/>
      <c r="AC330" s="182"/>
      <c r="AD330" s="182"/>
      <c r="AE330" s="182"/>
      <c r="AF330" s="182"/>
      <c r="AG330" s="182"/>
      <c r="AH330" s="182"/>
    </row>
    <row r="331" spans="2:34">
      <c r="B331" s="182"/>
      <c r="C331" s="182"/>
      <c r="D331" s="182"/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182"/>
      <c r="AA331" s="182"/>
      <c r="AB331" s="182"/>
      <c r="AC331" s="182"/>
      <c r="AD331" s="182"/>
      <c r="AE331" s="182"/>
      <c r="AF331" s="182"/>
      <c r="AG331" s="182"/>
      <c r="AH331" s="182"/>
    </row>
    <row r="332" spans="2:34">
      <c r="B332" s="182"/>
      <c r="C332" s="182"/>
      <c r="D332" s="182"/>
      <c r="E332" s="182"/>
      <c r="F332" s="182"/>
      <c r="G332" s="182"/>
      <c r="H332" s="182"/>
      <c r="I332" s="182"/>
      <c r="J332" s="182"/>
      <c r="K332" s="182"/>
      <c r="L332" s="182"/>
      <c r="M332" s="182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182"/>
      <c r="AA332" s="182"/>
      <c r="AB332" s="182"/>
      <c r="AC332" s="182"/>
      <c r="AD332" s="182"/>
      <c r="AE332" s="182"/>
      <c r="AF332" s="182"/>
      <c r="AG332" s="182"/>
      <c r="AH332" s="182"/>
    </row>
    <row r="333" spans="2:34">
      <c r="B333" s="182"/>
      <c r="C333" s="182"/>
      <c r="D333" s="182"/>
      <c r="E333" s="182"/>
      <c r="F333" s="182"/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2"/>
      <c r="AG333" s="182"/>
      <c r="AH333" s="182"/>
    </row>
    <row r="334" spans="2:34">
      <c r="B334" s="182"/>
      <c r="C334" s="182"/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182"/>
      <c r="AA334" s="182"/>
      <c r="AB334" s="182"/>
      <c r="AC334" s="182"/>
      <c r="AD334" s="182"/>
      <c r="AE334" s="182"/>
      <c r="AF334" s="182"/>
      <c r="AG334" s="182"/>
      <c r="AH334" s="182"/>
    </row>
    <row r="335" spans="2:34">
      <c r="B335" s="182"/>
      <c r="C335" s="182"/>
      <c r="D335" s="182"/>
      <c r="E335" s="182"/>
      <c r="F335" s="182"/>
      <c r="G335" s="182"/>
      <c r="H335" s="182"/>
      <c r="I335" s="182"/>
      <c r="J335" s="182"/>
      <c r="K335" s="182"/>
      <c r="L335" s="182"/>
      <c r="M335" s="182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182"/>
      <c r="AA335" s="182"/>
      <c r="AB335" s="182"/>
      <c r="AC335" s="182"/>
      <c r="AD335" s="182"/>
      <c r="AE335" s="182"/>
      <c r="AF335" s="182"/>
      <c r="AG335" s="182"/>
      <c r="AH335" s="182"/>
    </row>
    <row r="336" spans="2:34">
      <c r="B336" s="182"/>
      <c r="C336" s="182"/>
      <c r="D336" s="182"/>
      <c r="E336" s="182"/>
      <c r="F336" s="182"/>
      <c r="G336" s="182"/>
      <c r="H336" s="182"/>
      <c r="I336" s="182"/>
      <c r="J336" s="182"/>
      <c r="K336" s="182"/>
      <c r="L336" s="182"/>
      <c r="M336" s="182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182"/>
      <c r="AA336" s="182"/>
      <c r="AB336" s="182"/>
      <c r="AC336" s="182"/>
      <c r="AD336" s="182"/>
      <c r="AE336" s="182"/>
      <c r="AF336" s="182"/>
      <c r="AG336" s="182"/>
      <c r="AH336" s="182"/>
    </row>
    <row r="337" spans="2:34">
      <c r="B337" s="182"/>
      <c r="C337" s="182"/>
      <c r="D337" s="182"/>
      <c r="E337" s="182"/>
      <c r="F337" s="182"/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182"/>
      <c r="AA337" s="182"/>
      <c r="AB337" s="182"/>
      <c r="AC337" s="182"/>
      <c r="AD337" s="182"/>
      <c r="AE337" s="182"/>
      <c r="AF337" s="182"/>
      <c r="AG337" s="182"/>
      <c r="AH337" s="182"/>
    </row>
    <row r="338" spans="2:34">
      <c r="B338" s="182"/>
      <c r="C338" s="182"/>
      <c r="D338" s="182"/>
      <c r="E338" s="182"/>
      <c r="F338" s="182"/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182"/>
      <c r="AA338" s="182"/>
      <c r="AB338" s="182"/>
      <c r="AC338" s="182"/>
      <c r="AD338" s="182"/>
      <c r="AE338" s="182"/>
      <c r="AF338" s="182"/>
      <c r="AG338" s="182"/>
      <c r="AH338" s="182"/>
    </row>
    <row r="339" spans="2:34">
      <c r="B339" s="182"/>
      <c r="C339" s="182"/>
      <c r="D339" s="182"/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182"/>
      <c r="AA339" s="182"/>
      <c r="AB339" s="182"/>
      <c r="AC339" s="182"/>
      <c r="AD339" s="182"/>
      <c r="AE339" s="182"/>
      <c r="AF339" s="182"/>
      <c r="AG339" s="182"/>
      <c r="AH339" s="182"/>
    </row>
    <row r="340" spans="2:34">
      <c r="B340" s="182"/>
      <c r="C340" s="182"/>
      <c r="D340" s="182"/>
      <c r="E340" s="182"/>
      <c r="F340" s="182"/>
      <c r="G340" s="182"/>
      <c r="H340" s="182"/>
      <c r="I340" s="182"/>
      <c r="J340" s="182"/>
      <c r="K340" s="182"/>
      <c r="L340" s="182"/>
      <c r="M340" s="182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182"/>
      <c r="AA340" s="182"/>
      <c r="AB340" s="182"/>
      <c r="AC340" s="182"/>
      <c r="AD340" s="182"/>
      <c r="AE340" s="182"/>
      <c r="AF340" s="182"/>
      <c r="AG340" s="182"/>
      <c r="AH340" s="182"/>
    </row>
    <row r="341" spans="2:34">
      <c r="B341" s="182"/>
      <c r="C341" s="182"/>
      <c r="D341" s="182"/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182"/>
      <c r="AA341" s="182"/>
      <c r="AB341" s="182"/>
      <c r="AC341" s="182"/>
      <c r="AD341" s="182"/>
      <c r="AE341" s="182"/>
      <c r="AF341" s="182"/>
      <c r="AG341" s="182"/>
      <c r="AH341" s="182"/>
    </row>
    <row r="342" spans="2:34">
      <c r="B342" s="182"/>
      <c r="C342" s="182"/>
      <c r="D342" s="182"/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182"/>
      <c r="AA342" s="182"/>
      <c r="AB342" s="182"/>
      <c r="AC342" s="182"/>
      <c r="AD342" s="182"/>
      <c r="AE342" s="182"/>
      <c r="AF342" s="182"/>
      <c r="AG342" s="182"/>
      <c r="AH342" s="182"/>
    </row>
    <row r="343" spans="2:34">
      <c r="B343" s="182"/>
      <c r="C343" s="182"/>
      <c r="D343" s="182"/>
      <c r="E343" s="182"/>
      <c r="F343" s="182"/>
      <c r="G343" s="182"/>
      <c r="H343" s="182"/>
      <c r="I343" s="182"/>
      <c r="J343" s="182"/>
      <c r="K343" s="182"/>
      <c r="L343" s="182"/>
      <c r="M343" s="182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182"/>
      <c r="AA343" s="182"/>
      <c r="AB343" s="182"/>
      <c r="AC343" s="182"/>
      <c r="AD343" s="182"/>
      <c r="AE343" s="182"/>
      <c r="AF343" s="182"/>
      <c r="AG343" s="182"/>
      <c r="AH343" s="182"/>
    </row>
    <row r="344" spans="2:34">
      <c r="B344" s="182"/>
      <c r="C344" s="182"/>
      <c r="D344" s="182"/>
      <c r="E344" s="182"/>
      <c r="F344" s="182"/>
      <c r="G344" s="182"/>
      <c r="H344" s="182"/>
      <c r="I344" s="182"/>
      <c r="J344" s="182"/>
      <c r="K344" s="182"/>
      <c r="L344" s="182"/>
      <c r="M344" s="182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182"/>
      <c r="AA344" s="182"/>
      <c r="AB344" s="182"/>
      <c r="AC344" s="182"/>
      <c r="AD344" s="182"/>
      <c r="AE344" s="182"/>
      <c r="AF344" s="182"/>
      <c r="AG344" s="182"/>
      <c r="AH344" s="182"/>
    </row>
    <row r="345" spans="2:34">
      <c r="B345" s="182"/>
      <c r="C345" s="182"/>
      <c r="D345" s="182"/>
      <c r="E345" s="182"/>
      <c r="F345" s="182"/>
      <c r="G345" s="182"/>
      <c r="H345" s="182"/>
      <c r="I345" s="182"/>
      <c r="J345" s="182"/>
      <c r="K345" s="182"/>
      <c r="L345" s="182"/>
      <c r="M345" s="182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182"/>
      <c r="AA345" s="182"/>
      <c r="AB345" s="182"/>
      <c r="AC345" s="182"/>
      <c r="AD345" s="182"/>
      <c r="AE345" s="182"/>
      <c r="AF345" s="182"/>
      <c r="AG345" s="182"/>
      <c r="AH345" s="182"/>
    </row>
    <row r="346" spans="2:34">
      <c r="B346" s="182"/>
      <c r="C346" s="182"/>
      <c r="D346" s="182"/>
      <c r="E346" s="182"/>
      <c r="F346" s="182"/>
      <c r="G346" s="182"/>
      <c r="H346" s="182"/>
      <c r="I346" s="182"/>
      <c r="J346" s="182"/>
      <c r="K346" s="182"/>
      <c r="L346" s="182"/>
      <c r="M346" s="182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182"/>
      <c r="AA346" s="182"/>
      <c r="AB346" s="182"/>
      <c r="AC346" s="182"/>
      <c r="AD346" s="182"/>
      <c r="AE346" s="182"/>
      <c r="AF346" s="182"/>
      <c r="AG346" s="182"/>
      <c r="AH346" s="182"/>
    </row>
    <row r="347" spans="2:34">
      <c r="B347" s="182"/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182"/>
      <c r="AA347" s="182"/>
      <c r="AB347" s="182"/>
      <c r="AC347" s="182"/>
      <c r="AD347" s="182"/>
      <c r="AE347" s="182"/>
      <c r="AF347" s="182"/>
      <c r="AG347" s="182"/>
      <c r="AH347" s="182"/>
    </row>
    <row r="348" spans="2:34">
      <c r="B348" s="182"/>
      <c r="C348" s="182"/>
      <c r="D348" s="182"/>
      <c r="E348" s="182"/>
      <c r="F348" s="182"/>
      <c r="G348" s="182"/>
      <c r="H348" s="182"/>
      <c r="I348" s="182"/>
      <c r="J348" s="182"/>
      <c r="K348" s="182"/>
      <c r="L348" s="182"/>
      <c r="M348" s="182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182"/>
      <c r="AA348" s="182"/>
      <c r="AB348" s="182"/>
      <c r="AC348" s="182"/>
      <c r="AD348" s="182"/>
      <c r="AE348" s="182"/>
      <c r="AF348" s="182"/>
      <c r="AG348" s="182"/>
      <c r="AH348" s="182"/>
    </row>
    <row r="349" spans="2:34">
      <c r="B349" s="182"/>
      <c r="C349" s="182"/>
      <c r="D349" s="182"/>
      <c r="E349" s="182"/>
      <c r="F349" s="182"/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182"/>
      <c r="AA349" s="182"/>
      <c r="AB349" s="182"/>
      <c r="AC349" s="182"/>
      <c r="AD349" s="182"/>
      <c r="AE349" s="182"/>
      <c r="AF349" s="182"/>
      <c r="AG349" s="182"/>
      <c r="AH349" s="182"/>
    </row>
    <row r="350" spans="2:34">
      <c r="B350" s="182"/>
      <c r="C350" s="182"/>
      <c r="D350" s="182"/>
      <c r="E350" s="182"/>
      <c r="F350" s="182"/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182"/>
      <c r="AA350" s="182"/>
      <c r="AB350" s="182"/>
      <c r="AC350" s="182"/>
      <c r="AD350" s="182"/>
      <c r="AE350" s="182"/>
      <c r="AF350" s="182"/>
      <c r="AG350" s="182"/>
      <c r="AH350" s="182"/>
    </row>
    <row r="351" spans="2:34">
      <c r="B351" s="182"/>
      <c r="C351" s="182"/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182"/>
      <c r="AA351" s="182"/>
      <c r="AB351" s="182"/>
      <c r="AC351" s="182"/>
      <c r="AD351" s="182"/>
      <c r="AE351" s="182"/>
      <c r="AF351" s="182"/>
      <c r="AG351" s="182"/>
      <c r="AH351" s="182"/>
    </row>
    <row r="352" spans="2:34">
      <c r="B352" s="182"/>
      <c r="C352" s="182"/>
      <c r="D352" s="182"/>
      <c r="E352" s="182"/>
      <c r="F352" s="182"/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182"/>
      <c r="AA352" s="182"/>
      <c r="AB352" s="182"/>
      <c r="AC352" s="182"/>
      <c r="AD352" s="182"/>
      <c r="AE352" s="182"/>
      <c r="AF352" s="182"/>
      <c r="AG352" s="182"/>
      <c r="AH352" s="182"/>
    </row>
    <row r="353" spans="2:34">
      <c r="B353" s="182"/>
      <c r="C353" s="182"/>
      <c r="D353" s="182"/>
      <c r="E353" s="182"/>
      <c r="F353" s="182"/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182"/>
      <c r="AA353" s="182"/>
      <c r="AB353" s="182"/>
      <c r="AC353" s="182"/>
      <c r="AD353" s="182"/>
      <c r="AE353" s="182"/>
      <c r="AF353" s="182"/>
      <c r="AG353" s="182"/>
      <c r="AH353" s="182"/>
    </row>
    <row r="354" spans="2:34">
      <c r="B354" s="182"/>
      <c r="C354" s="182"/>
      <c r="D354" s="182"/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</row>
    <row r="355" spans="2:34">
      <c r="B355" s="182"/>
      <c r="C355" s="182"/>
      <c r="D355" s="182"/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</row>
    <row r="356" spans="2:34">
      <c r="B356" s="182"/>
      <c r="C356" s="182"/>
      <c r="D356" s="182"/>
      <c r="E356" s="182"/>
      <c r="F356" s="182"/>
      <c r="G356" s="182"/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182"/>
      <c r="AA356" s="182"/>
      <c r="AB356" s="182"/>
      <c r="AC356" s="182"/>
      <c r="AD356" s="182"/>
      <c r="AE356" s="182"/>
      <c r="AF356" s="182"/>
      <c r="AG356" s="182"/>
      <c r="AH356" s="182"/>
    </row>
    <row r="357" spans="2:34">
      <c r="B357" s="182"/>
      <c r="C357" s="182"/>
      <c r="D357" s="182"/>
      <c r="E357" s="182"/>
      <c r="F357" s="182"/>
      <c r="G357" s="182"/>
      <c r="H357" s="182"/>
      <c r="I357" s="182"/>
      <c r="J357" s="182"/>
      <c r="K357" s="182"/>
      <c r="L357" s="182"/>
      <c r="M357" s="182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182"/>
      <c r="AA357" s="182"/>
      <c r="AB357" s="182"/>
      <c r="AC357" s="182"/>
      <c r="AD357" s="182"/>
      <c r="AE357" s="182"/>
      <c r="AF357" s="182"/>
      <c r="AG357" s="182"/>
      <c r="AH357" s="182"/>
    </row>
    <row r="358" spans="2:34">
      <c r="B358" s="182"/>
      <c r="C358" s="182"/>
      <c r="D358" s="182"/>
      <c r="E358" s="182"/>
      <c r="F358" s="182"/>
      <c r="G358" s="182"/>
      <c r="H358" s="182"/>
      <c r="I358" s="182"/>
      <c r="J358" s="182"/>
      <c r="K358" s="182"/>
      <c r="L358" s="182"/>
      <c r="M358" s="182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182"/>
      <c r="AA358" s="182"/>
      <c r="AB358" s="182"/>
      <c r="AC358" s="182"/>
      <c r="AD358" s="182"/>
      <c r="AE358" s="182"/>
      <c r="AF358" s="182"/>
      <c r="AG358" s="182"/>
      <c r="AH358" s="182"/>
    </row>
    <row r="359" spans="2:34">
      <c r="B359" s="182"/>
      <c r="C359" s="182"/>
      <c r="D359" s="182"/>
      <c r="E359" s="182"/>
      <c r="F359" s="182"/>
      <c r="G359" s="182"/>
      <c r="H359" s="182"/>
      <c r="I359" s="182"/>
      <c r="J359" s="182"/>
      <c r="K359" s="182"/>
      <c r="L359" s="182"/>
      <c r="M359" s="182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2"/>
      <c r="AA359" s="182"/>
      <c r="AB359" s="182"/>
      <c r="AC359" s="182"/>
      <c r="AD359" s="182"/>
      <c r="AE359" s="182"/>
      <c r="AF359" s="182"/>
      <c r="AG359" s="182"/>
      <c r="AH359" s="182"/>
    </row>
    <row r="360" spans="2:34">
      <c r="B360" s="182"/>
      <c r="C360" s="182"/>
      <c r="D360" s="182"/>
      <c r="E360" s="182"/>
      <c r="F360" s="182"/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  <c r="AA360" s="182"/>
      <c r="AB360" s="182"/>
      <c r="AC360" s="182"/>
      <c r="AD360" s="182"/>
      <c r="AE360" s="182"/>
      <c r="AF360" s="182"/>
      <c r="AG360" s="182"/>
      <c r="AH360" s="182"/>
    </row>
    <row r="361" spans="2:34">
      <c r="B361" s="182"/>
      <c r="C361" s="182"/>
      <c r="D361" s="182"/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82"/>
      <c r="AC361" s="182"/>
      <c r="AD361" s="182"/>
      <c r="AE361" s="182"/>
      <c r="AF361" s="182"/>
      <c r="AG361" s="182"/>
      <c r="AH361" s="182"/>
    </row>
    <row r="362" spans="2:34">
      <c r="B362" s="182"/>
      <c r="C362" s="182"/>
      <c r="D362" s="182"/>
      <c r="E362" s="182"/>
      <c r="F362" s="182"/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  <c r="AA362" s="182"/>
      <c r="AB362" s="182"/>
      <c r="AC362" s="182"/>
      <c r="AD362" s="182"/>
      <c r="AE362" s="182"/>
      <c r="AF362" s="182"/>
      <c r="AG362" s="182"/>
      <c r="AH362" s="182"/>
    </row>
    <row r="363" spans="2:34">
      <c r="B363" s="182"/>
      <c r="C363" s="182"/>
      <c r="D363" s="182"/>
      <c r="E363" s="182"/>
      <c r="F363" s="182"/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2"/>
      <c r="AA363" s="182"/>
      <c r="AB363" s="182"/>
      <c r="AC363" s="182"/>
      <c r="AD363" s="182"/>
      <c r="AE363" s="182"/>
      <c r="AF363" s="182"/>
      <c r="AG363" s="182"/>
      <c r="AH363" s="182"/>
    </row>
    <row r="364" spans="2:34">
      <c r="B364" s="182"/>
      <c r="C364" s="182"/>
      <c r="D364" s="182"/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2"/>
      <c r="AA364" s="182"/>
      <c r="AB364" s="182"/>
      <c r="AC364" s="182"/>
      <c r="AD364" s="182"/>
      <c r="AE364" s="182"/>
      <c r="AF364" s="182"/>
      <c r="AG364" s="182"/>
      <c r="AH364" s="182"/>
    </row>
    <row r="365" spans="2:34">
      <c r="B365" s="182"/>
      <c r="C365" s="182"/>
      <c r="D365" s="182"/>
      <c r="E365" s="182"/>
      <c r="F365" s="182"/>
      <c r="G365" s="182"/>
      <c r="H365" s="182"/>
      <c r="I365" s="182"/>
      <c r="J365" s="182"/>
      <c r="K365" s="182"/>
      <c r="L365" s="182"/>
      <c r="M365" s="182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  <c r="AA365" s="182"/>
      <c r="AB365" s="182"/>
      <c r="AC365" s="182"/>
      <c r="AD365" s="182"/>
      <c r="AE365" s="182"/>
      <c r="AF365" s="182"/>
      <c r="AG365" s="182"/>
      <c r="AH365" s="182"/>
    </row>
    <row r="366" spans="2:34">
      <c r="B366" s="182"/>
      <c r="C366" s="182"/>
      <c r="D366" s="182"/>
      <c r="E366" s="182"/>
      <c r="F366" s="182"/>
      <c r="G366" s="182"/>
      <c r="H366" s="182"/>
      <c r="I366" s="182"/>
      <c r="J366" s="182"/>
      <c r="K366" s="182"/>
      <c r="L366" s="182"/>
      <c r="M366" s="182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2"/>
      <c r="AG366" s="182"/>
      <c r="AH366" s="182"/>
    </row>
    <row r="367" spans="2:34">
      <c r="B367" s="182"/>
      <c r="C367" s="182"/>
      <c r="D367" s="182"/>
      <c r="E367" s="182"/>
      <c r="F367" s="182"/>
      <c r="G367" s="182"/>
      <c r="H367" s="182"/>
      <c r="I367" s="182"/>
      <c r="J367" s="182"/>
      <c r="K367" s="182"/>
      <c r="L367" s="182"/>
      <c r="M367" s="182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2"/>
      <c r="AA367" s="182"/>
      <c r="AB367" s="182"/>
      <c r="AC367" s="182"/>
      <c r="AD367" s="182"/>
      <c r="AE367" s="182"/>
      <c r="AF367" s="182"/>
      <c r="AG367" s="182"/>
      <c r="AH367" s="182"/>
    </row>
    <row r="368" spans="2:34">
      <c r="B368" s="182"/>
      <c r="C368" s="182"/>
      <c r="D368" s="182"/>
      <c r="E368" s="182"/>
      <c r="F368" s="182"/>
      <c r="G368" s="182"/>
      <c r="H368" s="182"/>
      <c r="I368" s="182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  <c r="AG368" s="182"/>
      <c r="AH368" s="182"/>
    </row>
    <row r="369" spans="2:34">
      <c r="B369" s="182"/>
      <c r="C369" s="182"/>
      <c r="D369" s="182"/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2"/>
      <c r="AA369" s="182"/>
      <c r="AB369" s="182"/>
      <c r="AC369" s="182"/>
      <c r="AD369" s="182"/>
      <c r="AE369" s="182"/>
      <c r="AF369" s="182"/>
      <c r="AG369" s="182"/>
      <c r="AH369" s="182"/>
    </row>
    <row r="370" spans="2:34">
      <c r="B370" s="182"/>
      <c r="C370" s="182"/>
      <c r="D370" s="182"/>
      <c r="E370" s="182"/>
      <c r="F370" s="182"/>
      <c r="G370" s="182"/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2"/>
      <c r="AG370" s="182"/>
      <c r="AH370" s="182"/>
    </row>
    <row r="371" spans="2:34">
      <c r="B371" s="182"/>
      <c r="C371" s="182"/>
      <c r="D371" s="182"/>
      <c r="E371" s="182"/>
      <c r="F371" s="182"/>
      <c r="G371" s="182"/>
      <c r="H371" s="182"/>
      <c r="I371" s="182"/>
      <c r="J371" s="182"/>
      <c r="K371" s="182"/>
      <c r="L371" s="182"/>
      <c r="M371" s="182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182"/>
      <c r="AA371" s="182"/>
      <c r="AB371" s="182"/>
      <c r="AC371" s="182"/>
      <c r="AD371" s="182"/>
      <c r="AE371" s="182"/>
      <c r="AF371" s="182"/>
      <c r="AG371" s="182"/>
      <c r="AH371" s="182"/>
    </row>
    <row r="372" spans="2:34">
      <c r="B372" s="182"/>
      <c r="C372" s="182"/>
      <c r="D372" s="182"/>
      <c r="E372" s="182"/>
      <c r="F372" s="182"/>
      <c r="G372" s="182"/>
      <c r="H372" s="182"/>
      <c r="I372" s="182"/>
      <c r="J372" s="182"/>
      <c r="K372" s="182"/>
      <c r="L372" s="182"/>
      <c r="M372" s="182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182"/>
      <c r="AA372" s="182"/>
      <c r="AB372" s="182"/>
      <c r="AC372" s="182"/>
      <c r="AD372" s="182"/>
      <c r="AE372" s="182"/>
      <c r="AF372" s="182"/>
      <c r="AG372" s="182"/>
      <c r="AH372" s="182"/>
    </row>
    <row r="373" spans="2:34">
      <c r="B373" s="182"/>
      <c r="C373" s="182"/>
      <c r="D373" s="182"/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182"/>
      <c r="AA373" s="182"/>
      <c r="AB373" s="182"/>
      <c r="AC373" s="182"/>
      <c r="AD373" s="182"/>
      <c r="AE373" s="182"/>
      <c r="AF373" s="182"/>
      <c r="AG373" s="182"/>
      <c r="AH373" s="182"/>
    </row>
    <row r="374" spans="2:34">
      <c r="B374" s="182"/>
      <c r="C374" s="182"/>
      <c r="D374" s="182"/>
      <c r="E374" s="182"/>
      <c r="F374" s="182"/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182"/>
      <c r="AA374" s="182"/>
      <c r="AB374" s="182"/>
      <c r="AC374" s="182"/>
      <c r="AD374" s="182"/>
      <c r="AE374" s="182"/>
      <c r="AF374" s="182"/>
      <c r="AG374" s="182"/>
      <c r="AH374" s="182"/>
    </row>
    <row r="375" spans="2:34">
      <c r="B375" s="182"/>
      <c r="C375" s="182"/>
      <c r="D375" s="182"/>
      <c r="E375" s="182"/>
      <c r="F375" s="182"/>
      <c r="G375" s="182"/>
      <c r="H375" s="182"/>
      <c r="I375" s="182"/>
      <c r="J375" s="182"/>
      <c r="K375" s="182"/>
      <c r="L375" s="182"/>
      <c r="M375" s="182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182"/>
      <c r="AA375" s="182"/>
      <c r="AB375" s="182"/>
      <c r="AC375" s="182"/>
      <c r="AD375" s="182"/>
      <c r="AE375" s="182"/>
      <c r="AF375" s="182"/>
      <c r="AG375" s="182"/>
      <c r="AH375" s="182"/>
    </row>
    <row r="376" spans="2:34">
      <c r="B376" s="182"/>
      <c r="C376" s="182"/>
      <c r="D376" s="182"/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2"/>
      <c r="AA376" s="182"/>
      <c r="AB376" s="182"/>
      <c r="AC376" s="182"/>
      <c r="AD376" s="182"/>
      <c r="AE376" s="182"/>
      <c r="AF376" s="182"/>
      <c r="AG376" s="182"/>
      <c r="AH376" s="182"/>
    </row>
    <row r="377" spans="2:34">
      <c r="B377" s="182"/>
      <c r="C377" s="182"/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182"/>
      <c r="AA377" s="182"/>
      <c r="AB377" s="182"/>
      <c r="AC377" s="182"/>
      <c r="AD377" s="182"/>
      <c r="AE377" s="182"/>
      <c r="AF377" s="182"/>
      <c r="AG377" s="182"/>
      <c r="AH377" s="182"/>
    </row>
    <row r="378" spans="2:34">
      <c r="B378" s="182"/>
      <c r="C378" s="182"/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2"/>
      <c r="AA378" s="182"/>
      <c r="AB378" s="182"/>
      <c r="AC378" s="182"/>
      <c r="AD378" s="182"/>
      <c r="AE378" s="182"/>
      <c r="AF378" s="182"/>
      <c r="AG378" s="182"/>
      <c r="AH378" s="182"/>
    </row>
    <row r="379" spans="2:34">
      <c r="B379" s="182"/>
      <c r="C379" s="182"/>
      <c r="D379" s="182"/>
      <c r="E379" s="182"/>
      <c r="F379" s="182"/>
      <c r="G379" s="182"/>
      <c r="H379" s="182"/>
      <c r="I379" s="182"/>
      <c r="J379" s="182"/>
      <c r="K379" s="182"/>
      <c r="L379" s="182"/>
      <c r="M379" s="182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182"/>
      <c r="AA379" s="182"/>
      <c r="AB379" s="182"/>
      <c r="AC379" s="182"/>
      <c r="AD379" s="182"/>
      <c r="AE379" s="182"/>
      <c r="AF379" s="182"/>
      <c r="AG379" s="182"/>
      <c r="AH379" s="182"/>
    </row>
    <row r="380" spans="2:34">
      <c r="B380" s="182"/>
      <c r="C380" s="182"/>
      <c r="D380" s="182"/>
      <c r="E380" s="182"/>
      <c r="F380" s="182"/>
      <c r="G380" s="182"/>
      <c r="H380" s="182"/>
      <c r="I380" s="182"/>
      <c r="J380" s="182"/>
      <c r="K380" s="182"/>
      <c r="L380" s="182"/>
      <c r="M380" s="182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182"/>
      <c r="AA380" s="182"/>
      <c r="AB380" s="182"/>
      <c r="AC380" s="182"/>
      <c r="AD380" s="182"/>
      <c r="AE380" s="182"/>
      <c r="AF380" s="182"/>
      <c r="AG380" s="182"/>
      <c r="AH380" s="182"/>
    </row>
    <row r="381" spans="2:34">
      <c r="B381" s="182"/>
      <c r="C381" s="182"/>
      <c r="D381" s="182"/>
      <c r="E381" s="182"/>
      <c r="F381" s="182"/>
      <c r="G381" s="182"/>
      <c r="H381" s="182"/>
      <c r="I381" s="182"/>
      <c r="J381" s="182"/>
      <c r="K381" s="182"/>
      <c r="L381" s="182"/>
      <c r="M381" s="182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182"/>
      <c r="AA381" s="182"/>
      <c r="AB381" s="182"/>
      <c r="AC381" s="182"/>
      <c r="AD381" s="182"/>
      <c r="AE381" s="182"/>
      <c r="AF381" s="182"/>
      <c r="AG381" s="182"/>
      <c r="AH381" s="182"/>
    </row>
    <row r="382" spans="2:34">
      <c r="B382" s="182"/>
      <c r="C382" s="182"/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182"/>
      <c r="AA382" s="182"/>
      <c r="AB382" s="182"/>
      <c r="AC382" s="182"/>
      <c r="AD382" s="182"/>
      <c r="AE382" s="182"/>
      <c r="AF382" s="182"/>
      <c r="AG382" s="182"/>
      <c r="AH382" s="182"/>
    </row>
    <row r="383" spans="2:34">
      <c r="B383" s="182"/>
      <c r="C383" s="182"/>
      <c r="D383" s="182"/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182"/>
      <c r="AA383" s="182"/>
      <c r="AB383" s="182"/>
      <c r="AC383" s="182"/>
      <c r="AD383" s="182"/>
      <c r="AE383" s="182"/>
      <c r="AF383" s="182"/>
      <c r="AG383" s="182"/>
      <c r="AH383" s="182"/>
    </row>
    <row r="384" spans="2:34">
      <c r="B384" s="182"/>
      <c r="C384" s="182"/>
      <c r="D384" s="182"/>
      <c r="E384" s="182"/>
      <c r="F384" s="182"/>
      <c r="G384" s="182"/>
      <c r="H384" s="182"/>
      <c r="I384" s="182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182"/>
      <c r="AA384" s="182"/>
      <c r="AB384" s="182"/>
      <c r="AC384" s="182"/>
      <c r="AD384" s="182"/>
      <c r="AE384" s="182"/>
      <c r="AF384" s="182"/>
      <c r="AG384" s="182"/>
      <c r="AH384" s="182"/>
    </row>
    <row r="385" spans="2:34">
      <c r="B385" s="182"/>
      <c r="C385" s="182"/>
      <c r="D385" s="182"/>
      <c r="E385" s="182"/>
      <c r="F385" s="182"/>
      <c r="G385" s="182"/>
      <c r="H385" s="182"/>
      <c r="I385" s="182"/>
      <c r="J385" s="182"/>
      <c r="K385" s="182"/>
      <c r="L385" s="182"/>
      <c r="M385" s="182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182"/>
      <c r="AA385" s="182"/>
      <c r="AB385" s="182"/>
      <c r="AC385" s="182"/>
      <c r="AD385" s="182"/>
      <c r="AE385" s="182"/>
      <c r="AF385" s="182"/>
      <c r="AG385" s="182"/>
      <c r="AH385" s="182"/>
    </row>
    <row r="386" spans="2:34">
      <c r="B386" s="182"/>
      <c r="C386" s="182"/>
      <c r="D386" s="182"/>
      <c r="E386" s="182"/>
      <c r="F386" s="182"/>
      <c r="G386" s="182"/>
      <c r="H386" s="182"/>
      <c r="I386" s="182"/>
      <c r="J386" s="182"/>
      <c r="K386" s="182"/>
      <c r="L386" s="182"/>
      <c r="M386" s="182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182"/>
      <c r="AA386" s="182"/>
      <c r="AB386" s="182"/>
      <c r="AC386" s="182"/>
      <c r="AD386" s="182"/>
      <c r="AE386" s="182"/>
      <c r="AF386" s="182"/>
      <c r="AG386" s="182"/>
      <c r="AH386" s="182"/>
    </row>
    <row r="387" spans="2:34">
      <c r="B387" s="182"/>
      <c r="C387" s="182"/>
      <c r="D387" s="182"/>
      <c r="E387" s="182"/>
      <c r="F387" s="182"/>
      <c r="G387" s="182"/>
      <c r="H387" s="182"/>
      <c r="I387" s="182"/>
      <c r="J387" s="182"/>
      <c r="K387" s="182"/>
      <c r="L387" s="182"/>
      <c r="M387" s="182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182"/>
      <c r="AA387" s="182"/>
      <c r="AB387" s="182"/>
      <c r="AC387" s="182"/>
      <c r="AD387" s="182"/>
      <c r="AE387" s="182"/>
      <c r="AF387" s="182"/>
      <c r="AG387" s="182"/>
      <c r="AH387" s="182"/>
    </row>
    <row r="388" spans="2:34">
      <c r="B388" s="182"/>
      <c r="C388" s="182"/>
      <c r="D388" s="182"/>
      <c r="E388" s="182"/>
      <c r="F388" s="182"/>
      <c r="G388" s="182"/>
      <c r="H388" s="182"/>
      <c r="I388" s="182"/>
      <c r="J388" s="182"/>
      <c r="K388" s="182"/>
      <c r="L388" s="182"/>
      <c r="M388" s="182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182"/>
      <c r="AA388" s="182"/>
      <c r="AB388" s="182"/>
      <c r="AC388" s="182"/>
      <c r="AD388" s="182"/>
      <c r="AE388" s="182"/>
      <c r="AF388" s="182"/>
      <c r="AG388" s="182"/>
      <c r="AH388" s="182"/>
    </row>
    <row r="389" spans="2:34">
      <c r="B389" s="182"/>
      <c r="C389" s="182"/>
      <c r="D389" s="182"/>
      <c r="E389" s="182"/>
      <c r="F389" s="182"/>
      <c r="G389" s="182"/>
      <c r="H389" s="182"/>
      <c r="I389" s="182"/>
      <c r="J389" s="182"/>
      <c r="K389" s="182"/>
      <c r="L389" s="182"/>
      <c r="M389" s="182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  <c r="AA389" s="182"/>
      <c r="AB389" s="182"/>
      <c r="AC389" s="182"/>
      <c r="AD389" s="182"/>
      <c r="AE389" s="182"/>
      <c r="AF389" s="182"/>
      <c r="AG389" s="182"/>
      <c r="AH389" s="182"/>
    </row>
    <row r="390" spans="2:34">
      <c r="B390" s="182"/>
      <c r="C390" s="182"/>
      <c r="D390" s="182"/>
      <c r="E390" s="182"/>
      <c r="F390" s="182"/>
      <c r="G390" s="182"/>
      <c r="H390" s="182"/>
      <c r="I390" s="182"/>
      <c r="J390" s="182"/>
      <c r="K390" s="182"/>
      <c r="L390" s="182"/>
      <c r="M390" s="182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182"/>
      <c r="AA390" s="182"/>
      <c r="AB390" s="182"/>
      <c r="AC390" s="182"/>
      <c r="AD390" s="182"/>
      <c r="AE390" s="182"/>
      <c r="AF390" s="182"/>
      <c r="AG390" s="182"/>
      <c r="AH390" s="182"/>
    </row>
    <row r="391" spans="2:34">
      <c r="B391" s="182"/>
      <c r="C391" s="182"/>
      <c r="D391" s="182"/>
      <c r="E391" s="182"/>
      <c r="F391" s="182"/>
      <c r="G391" s="182"/>
      <c r="H391" s="182"/>
      <c r="I391" s="182"/>
      <c r="J391" s="182"/>
      <c r="K391" s="182"/>
      <c r="L391" s="182"/>
      <c r="M391" s="182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  <c r="AA391" s="182"/>
      <c r="AB391" s="182"/>
      <c r="AC391" s="182"/>
      <c r="AD391" s="182"/>
      <c r="AE391" s="182"/>
      <c r="AF391" s="182"/>
      <c r="AG391" s="182"/>
      <c r="AH391" s="182"/>
    </row>
    <row r="392" spans="2:34">
      <c r="B392" s="182"/>
      <c r="C392" s="182"/>
      <c r="D392" s="182"/>
      <c r="E392" s="182"/>
      <c r="F392" s="182"/>
      <c r="G392" s="182"/>
      <c r="H392" s="182"/>
      <c r="I392" s="182"/>
      <c r="J392" s="182"/>
      <c r="K392" s="182"/>
      <c r="L392" s="182"/>
      <c r="M392" s="182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  <c r="AD392" s="182"/>
      <c r="AE392" s="182"/>
      <c r="AF392" s="182"/>
      <c r="AG392" s="182"/>
      <c r="AH392" s="182"/>
    </row>
    <row r="393" spans="2:34">
      <c r="B393" s="182"/>
      <c r="C393" s="182"/>
      <c r="D393" s="182"/>
      <c r="E393" s="182"/>
      <c r="F393" s="182"/>
      <c r="G393" s="182"/>
      <c r="H393" s="182"/>
      <c r="I393" s="182"/>
      <c r="J393" s="182"/>
      <c r="K393" s="182"/>
      <c r="L393" s="182"/>
      <c r="M393" s="182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182"/>
      <c r="AA393" s="182"/>
      <c r="AB393" s="182"/>
      <c r="AC393" s="182"/>
      <c r="AD393" s="182"/>
      <c r="AE393" s="182"/>
      <c r="AF393" s="182"/>
      <c r="AG393" s="182"/>
      <c r="AH393" s="182"/>
    </row>
    <row r="394" spans="2:34">
      <c r="B394" s="182"/>
      <c r="C394" s="182"/>
      <c r="D394" s="182"/>
      <c r="E394" s="182"/>
      <c r="F394" s="182"/>
      <c r="G394" s="182"/>
      <c r="H394" s="182"/>
      <c r="I394" s="182"/>
      <c r="J394" s="182"/>
      <c r="K394" s="182"/>
      <c r="L394" s="182"/>
      <c r="M394" s="182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182"/>
      <c r="AA394" s="182"/>
      <c r="AB394" s="182"/>
      <c r="AC394" s="182"/>
      <c r="AD394" s="182"/>
      <c r="AE394" s="182"/>
      <c r="AF394" s="182"/>
      <c r="AG394" s="182"/>
      <c r="AH394" s="182"/>
    </row>
    <row r="395" spans="2:34">
      <c r="B395" s="182"/>
      <c r="C395" s="182"/>
      <c r="D395" s="182"/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182"/>
      <c r="AA395" s="182"/>
      <c r="AB395" s="182"/>
      <c r="AC395" s="182"/>
      <c r="AD395" s="182"/>
      <c r="AE395" s="182"/>
      <c r="AF395" s="182"/>
      <c r="AG395" s="182"/>
      <c r="AH395" s="182"/>
    </row>
    <row r="396" spans="2:34">
      <c r="B396" s="182"/>
      <c r="C396" s="182"/>
      <c r="D396" s="182"/>
      <c r="E396" s="182"/>
      <c r="F396" s="182"/>
      <c r="G396" s="182"/>
      <c r="H396" s="182"/>
      <c r="I396" s="182"/>
      <c r="J396" s="182"/>
      <c r="K396" s="182"/>
      <c r="L396" s="182"/>
      <c r="M396" s="182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182"/>
      <c r="AA396" s="182"/>
      <c r="AB396" s="182"/>
      <c r="AC396" s="182"/>
      <c r="AD396" s="182"/>
      <c r="AE396" s="182"/>
      <c r="AF396" s="182"/>
      <c r="AG396" s="182"/>
      <c r="AH396" s="182"/>
    </row>
    <row r="397" spans="2:34">
      <c r="B397" s="182"/>
      <c r="C397" s="182"/>
      <c r="D397" s="182"/>
      <c r="E397" s="182"/>
      <c r="F397" s="182"/>
      <c r="G397" s="182"/>
      <c r="H397" s="182"/>
      <c r="I397" s="182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182"/>
      <c r="AA397" s="182"/>
      <c r="AB397" s="182"/>
      <c r="AC397" s="182"/>
      <c r="AD397" s="182"/>
      <c r="AE397" s="182"/>
      <c r="AF397" s="182"/>
      <c r="AG397" s="182"/>
      <c r="AH397" s="182"/>
    </row>
    <row r="398" spans="2:34">
      <c r="B398" s="182"/>
      <c r="C398" s="182"/>
      <c r="D398" s="182"/>
      <c r="E398" s="182"/>
      <c r="F398" s="182"/>
      <c r="G398" s="182"/>
      <c r="H398" s="182"/>
      <c r="I398" s="182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182"/>
      <c r="AA398" s="182"/>
      <c r="AB398" s="182"/>
      <c r="AC398" s="182"/>
      <c r="AD398" s="182"/>
      <c r="AE398" s="182"/>
      <c r="AF398" s="182"/>
      <c r="AG398" s="182"/>
      <c r="AH398" s="182"/>
    </row>
    <row r="399" spans="2:34">
      <c r="B399" s="182"/>
      <c r="C399" s="182"/>
      <c r="D399" s="182"/>
      <c r="E399" s="182"/>
      <c r="F399" s="182"/>
      <c r="G399" s="182"/>
      <c r="H399" s="182"/>
      <c r="I399" s="182"/>
      <c r="J399" s="182"/>
      <c r="K399" s="182"/>
      <c r="L399" s="182"/>
      <c r="M399" s="182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182"/>
      <c r="AA399" s="182"/>
      <c r="AB399" s="182"/>
      <c r="AC399" s="182"/>
      <c r="AD399" s="182"/>
      <c r="AE399" s="182"/>
      <c r="AF399" s="182"/>
      <c r="AG399" s="182"/>
      <c r="AH399" s="182"/>
    </row>
    <row r="400" spans="2:34">
      <c r="B400" s="182"/>
      <c r="C400" s="182"/>
      <c r="D400" s="182"/>
      <c r="E400" s="182"/>
      <c r="F400" s="182"/>
      <c r="G400" s="182"/>
      <c r="H400" s="182"/>
      <c r="I400" s="182"/>
      <c r="J400" s="182"/>
      <c r="K400" s="182"/>
      <c r="L400" s="182"/>
      <c r="M400" s="182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182"/>
      <c r="AA400" s="182"/>
      <c r="AB400" s="182"/>
      <c r="AC400" s="182"/>
      <c r="AD400" s="182"/>
      <c r="AE400" s="182"/>
      <c r="AF400" s="182"/>
      <c r="AG400" s="182"/>
      <c r="AH400" s="182"/>
    </row>
    <row r="401" spans="2:34">
      <c r="B401" s="182"/>
      <c r="C401" s="182"/>
      <c r="D401" s="182"/>
      <c r="E401" s="182"/>
      <c r="F401" s="182"/>
      <c r="G401" s="182"/>
      <c r="H401" s="182"/>
      <c r="I401" s="182"/>
      <c r="J401" s="182"/>
      <c r="K401" s="182"/>
      <c r="L401" s="182"/>
      <c r="M401" s="182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82"/>
      <c r="AA401" s="182"/>
      <c r="AB401" s="182"/>
      <c r="AC401" s="182"/>
      <c r="AD401" s="182"/>
      <c r="AE401" s="182"/>
      <c r="AF401" s="182"/>
      <c r="AG401" s="182"/>
      <c r="AH401" s="182"/>
    </row>
    <row r="402" spans="2:34">
      <c r="B402" s="182"/>
      <c r="C402" s="182"/>
      <c r="D402" s="182"/>
      <c r="E402" s="182"/>
      <c r="F402" s="182"/>
      <c r="G402" s="182"/>
      <c r="H402" s="182"/>
      <c r="I402" s="182"/>
      <c r="J402" s="182"/>
      <c r="K402" s="182"/>
      <c r="L402" s="182"/>
      <c r="M402" s="182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  <c r="AA402" s="182"/>
      <c r="AB402" s="182"/>
      <c r="AC402" s="182"/>
      <c r="AD402" s="182"/>
      <c r="AE402" s="182"/>
      <c r="AF402" s="182"/>
      <c r="AG402" s="182"/>
      <c r="AH402" s="182"/>
    </row>
    <row r="403" spans="2:34">
      <c r="B403" s="182"/>
      <c r="C403" s="182"/>
      <c r="D403" s="182"/>
      <c r="E403" s="182"/>
      <c r="F403" s="182"/>
      <c r="G403" s="182"/>
      <c r="H403" s="182"/>
      <c r="I403" s="182"/>
      <c r="J403" s="182"/>
      <c r="K403" s="182"/>
      <c r="L403" s="182"/>
      <c r="M403" s="182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  <c r="AA403" s="182"/>
      <c r="AB403" s="182"/>
      <c r="AC403" s="182"/>
      <c r="AD403" s="182"/>
      <c r="AE403" s="182"/>
      <c r="AF403" s="182"/>
      <c r="AG403" s="182"/>
      <c r="AH403" s="182"/>
    </row>
    <row r="404" spans="2:34">
      <c r="B404" s="182"/>
      <c r="C404" s="182"/>
      <c r="D404" s="182"/>
      <c r="E404" s="182"/>
      <c r="F404" s="182"/>
      <c r="G404" s="182"/>
      <c r="H404" s="182"/>
      <c r="I404" s="182"/>
      <c r="J404" s="182"/>
      <c r="K404" s="182"/>
      <c r="L404" s="182"/>
      <c r="M404" s="182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  <c r="AA404" s="182"/>
      <c r="AB404" s="182"/>
      <c r="AC404" s="182"/>
      <c r="AD404" s="182"/>
      <c r="AE404" s="182"/>
      <c r="AF404" s="182"/>
      <c r="AG404" s="182"/>
      <c r="AH404" s="182"/>
    </row>
    <row r="405" spans="2:34">
      <c r="B405" s="182"/>
      <c r="C405" s="182"/>
      <c r="D405" s="182"/>
      <c r="E405" s="182"/>
      <c r="F405" s="182"/>
      <c r="G405" s="182"/>
      <c r="H405" s="182"/>
      <c r="I405" s="182"/>
      <c r="J405" s="182"/>
      <c r="K405" s="182"/>
      <c r="L405" s="182"/>
      <c r="M405" s="182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  <c r="AA405" s="182"/>
      <c r="AB405" s="182"/>
      <c r="AC405" s="182"/>
      <c r="AD405" s="182"/>
      <c r="AE405" s="182"/>
      <c r="AF405" s="182"/>
      <c r="AG405" s="182"/>
      <c r="AH405" s="182"/>
    </row>
    <row r="406" spans="2:34">
      <c r="B406" s="182"/>
      <c r="C406" s="182"/>
      <c r="D406" s="182"/>
      <c r="E406" s="182"/>
      <c r="F406" s="182"/>
      <c r="G406" s="182"/>
      <c r="H406" s="182"/>
      <c r="I406" s="182"/>
      <c r="J406" s="182"/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  <c r="AA406" s="182"/>
      <c r="AB406" s="182"/>
      <c r="AC406" s="182"/>
      <c r="AD406" s="182"/>
      <c r="AE406" s="182"/>
      <c r="AF406" s="182"/>
      <c r="AG406" s="182"/>
      <c r="AH406" s="182"/>
    </row>
    <row r="407" spans="2:34">
      <c r="B407" s="182"/>
      <c r="C407" s="182"/>
      <c r="D407" s="182"/>
      <c r="E407" s="182"/>
      <c r="F407" s="182"/>
      <c r="G407" s="182"/>
      <c r="H407" s="182"/>
      <c r="I407" s="182"/>
      <c r="J407" s="182"/>
      <c r="K407" s="182"/>
      <c r="L407" s="182"/>
      <c r="M407" s="182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182"/>
      <c r="AA407" s="182"/>
      <c r="AB407" s="182"/>
      <c r="AC407" s="182"/>
      <c r="AD407" s="182"/>
      <c r="AE407" s="182"/>
      <c r="AF407" s="182"/>
      <c r="AG407" s="182"/>
      <c r="AH407" s="182"/>
    </row>
    <row r="408" spans="2:34">
      <c r="B408" s="182"/>
      <c r="C408" s="182"/>
      <c r="D408" s="182"/>
      <c r="E408" s="182"/>
      <c r="F408" s="182"/>
      <c r="G408" s="182"/>
      <c r="H408" s="182"/>
      <c r="I408" s="182"/>
      <c r="J408" s="182"/>
      <c r="K408" s="182"/>
      <c r="L408" s="182"/>
      <c r="M408" s="182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2"/>
      <c r="AG408" s="182"/>
      <c r="AH408" s="182"/>
    </row>
    <row r="409" spans="2:34">
      <c r="B409" s="182"/>
      <c r="C409" s="182"/>
      <c r="D409" s="182"/>
      <c r="E409" s="182"/>
      <c r="F409" s="182"/>
      <c r="G409" s="182"/>
      <c r="H409" s="182"/>
      <c r="I409" s="182"/>
      <c r="J409" s="182"/>
      <c r="K409" s="182"/>
      <c r="L409" s="182"/>
      <c r="M409" s="182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182"/>
      <c r="AA409" s="182"/>
      <c r="AB409" s="182"/>
      <c r="AC409" s="182"/>
      <c r="AD409" s="182"/>
      <c r="AE409" s="182"/>
      <c r="AF409" s="182"/>
      <c r="AG409" s="182"/>
      <c r="AH409" s="182"/>
    </row>
    <row r="410" spans="2:34">
      <c r="B410" s="182"/>
      <c r="C410" s="182"/>
      <c r="D410" s="182"/>
      <c r="E410" s="182"/>
      <c r="F410" s="182"/>
      <c r="G410" s="182"/>
      <c r="H410" s="182"/>
      <c r="I410" s="182"/>
      <c r="J410" s="182"/>
      <c r="K410" s="182"/>
      <c r="L410" s="182"/>
      <c r="M410" s="182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182"/>
      <c r="AA410" s="182"/>
      <c r="AB410" s="182"/>
      <c r="AC410" s="182"/>
      <c r="AD410" s="182"/>
      <c r="AE410" s="182"/>
      <c r="AF410" s="182"/>
      <c r="AG410" s="182"/>
      <c r="AH410" s="182"/>
    </row>
    <row r="411" spans="2:34">
      <c r="B411" s="182"/>
      <c r="C411" s="182"/>
      <c r="D411" s="182"/>
      <c r="E411" s="182"/>
      <c r="F411" s="182"/>
      <c r="G411" s="182"/>
      <c r="H411" s="182"/>
      <c r="I411" s="182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182"/>
      <c r="AA411" s="182"/>
      <c r="AB411" s="182"/>
      <c r="AC411" s="182"/>
      <c r="AD411" s="182"/>
      <c r="AE411" s="182"/>
      <c r="AF411" s="182"/>
      <c r="AG411" s="182"/>
      <c r="AH411" s="182"/>
    </row>
    <row r="412" spans="2:34">
      <c r="B412" s="182"/>
      <c r="C412" s="182"/>
      <c r="D412" s="182"/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182"/>
      <c r="AA412" s="182"/>
      <c r="AB412" s="182"/>
      <c r="AC412" s="182"/>
      <c r="AD412" s="182"/>
      <c r="AE412" s="182"/>
      <c r="AF412" s="182"/>
      <c r="AG412" s="182"/>
      <c r="AH412" s="182"/>
    </row>
    <row r="413" spans="2:34">
      <c r="B413" s="182"/>
      <c r="C413" s="182"/>
      <c r="D413" s="182"/>
      <c r="E413" s="182"/>
      <c r="F413" s="182"/>
      <c r="G413" s="182"/>
      <c r="H413" s="182"/>
      <c r="I413" s="182"/>
      <c r="J413" s="182"/>
      <c r="K413" s="182"/>
      <c r="L413" s="182"/>
      <c r="M413" s="182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182"/>
      <c r="AA413" s="182"/>
      <c r="AB413" s="182"/>
      <c r="AC413" s="182"/>
      <c r="AD413" s="182"/>
      <c r="AE413" s="182"/>
      <c r="AF413" s="182"/>
      <c r="AG413" s="182"/>
      <c r="AH413" s="182"/>
    </row>
    <row r="414" spans="2:34">
      <c r="B414" s="182"/>
      <c r="C414" s="182"/>
      <c r="D414" s="182"/>
      <c r="E414" s="182"/>
      <c r="F414" s="182"/>
      <c r="G414" s="182"/>
      <c r="H414" s="182"/>
      <c r="I414" s="182"/>
      <c r="J414" s="182"/>
      <c r="K414" s="182"/>
      <c r="L414" s="182"/>
      <c r="M414" s="182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182"/>
      <c r="AA414" s="182"/>
      <c r="AB414" s="182"/>
      <c r="AC414" s="182"/>
      <c r="AD414" s="182"/>
      <c r="AE414" s="182"/>
      <c r="AF414" s="182"/>
      <c r="AG414" s="182"/>
      <c r="AH414" s="182"/>
    </row>
    <row r="415" spans="2:34">
      <c r="B415" s="182"/>
      <c r="C415" s="182"/>
      <c r="D415" s="182"/>
      <c r="E415" s="182"/>
      <c r="F415" s="182"/>
      <c r="G415" s="182"/>
      <c r="H415" s="182"/>
      <c r="I415" s="182"/>
      <c r="J415" s="182"/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  <c r="AA415" s="182"/>
      <c r="AB415" s="182"/>
      <c r="AC415" s="182"/>
      <c r="AD415" s="182"/>
      <c r="AE415" s="182"/>
      <c r="AF415" s="182"/>
      <c r="AG415" s="182"/>
      <c r="AH415" s="182"/>
    </row>
    <row r="416" spans="2:34">
      <c r="B416" s="182"/>
      <c r="C416" s="182"/>
      <c r="D416" s="182"/>
      <c r="E416" s="182"/>
      <c r="F416" s="182"/>
      <c r="G416" s="182"/>
      <c r="H416" s="182"/>
      <c r="I416" s="182"/>
      <c r="J416" s="182"/>
      <c r="K416" s="182"/>
      <c r="L416" s="182"/>
      <c r="M416" s="182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  <c r="AA416" s="182"/>
      <c r="AB416" s="182"/>
      <c r="AC416" s="182"/>
      <c r="AD416" s="182"/>
      <c r="AE416" s="182"/>
      <c r="AF416" s="182"/>
      <c r="AG416" s="182"/>
      <c r="AH416" s="182"/>
    </row>
    <row r="417" spans="2:34">
      <c r="B417" s="182"/>
      <c r="C417" s="182"/>
      <c r="D417" s="182"/>
      <c r="E417" s="182"/>
      <c r="F417" s="182"/>
      <c r="G417" s="182"/>
      <c r="H417" s="182"/>
      <c r="I417" s="182"/>
      <c r="J417" s="182"/>
      <c r="K417" s="182"/>
      <c r="L417" s="182"/>
      <c r="M417" s="182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  <c r="AA417" s="182"/>
      <c r="AB417" s="182"/>
      <c r="AC417" s="182"/>
      <c r="AD417" s="182"/>
      <c r="AE417" s="182"/>
      <c r="AF417" s="182"/>
      <c r="AG417" s="182"/>
      <c r="AH417" s="182"/>
    </row>
    <row r="418" spans="2:34">
      <c r="B418" s="182"/>
      <c r="C418" s="182"/>
      <c r="D418" s="182"/>
      <c r="E418" s="182"/>
      <c r="F418" s="182"/>
      <c r="G418" s="182"/>
      <c r="H418" s="182"/>
      <c r="I418" s="182"/>
      <c r="J418" s="182"/>
      <c r="K418" s="182"/>
      <c r="L418" s="182"/>
      <c r="M418" s="182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  <c r="AA418" s="182"/>
      <c r="AB418" s="182"/>
      <c r="AC418" s="182"/>
      <c r="AD418" s="182"/>
      <c r="AE418" s="182"/>
      <c r="AF418" s="182"/>
      <c r="AG418" s="182"/>
      <c r="AH418" s="182"/>
    </row>
    <row r="419" spans="2:34">
      <c r="B419" s="182"/>
      <c r="C419" s="182"/>
      <c r="D419" s="182"/>
      <c r="E419" s="182"/>
      <c r="F419" s="182"/>
      <c r="G419" s="182"/>
      <c r="H419" s="182"/>
      <c r="I419" s="182"/>
      <c r="J419" s="182"/>
      <c r="K419" s="182"/>
      <c r="L419" s="182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  <c r="AA419" s="182"/>
      <c r="AB419" s="182"/>
      <c r="AC419" s="182"/>
      <c r="AD419" s="182"/>
      <c r="AE419" s="182"/>
      <c r="AF419" s="182"/>
      <c r="AG419" s="182"/>
      <c r="AH419" s="182"/>
    </row>
    <row r="420" spans="2:34">
      <c r="B420" s="182"/>
      <c r="C420" s="182"/>
      <c r="D420" s="182"/>
      <c r="E420" s="182"/>
      <c r="F420" s="182"/>
      <c r="G420" s="182"/>
      <c r="H420" s="182"/>
      <c r="I420" s="182"/>
      <c r="J420" s="182"/>
      <c r="K420" s="182"/>
      <c r="L420" s="182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  <c r="AA420" s="182"/>
      <c r="AB420" s="182"/>
      <c r="AC420" s="182"/>
      <c r="AD420" s="182"/>
      <c r="AE420" s="182"/>
      <c r="AF420" s="182"/>
      <c r="AG420" s="182"/>
      <c r="AH420" s="182"/>
    </row>
    <row r="421" spans="2:34">
      <c r="B421" s="182"/>
      <c r="C421" s="182"/>
      <c r="D421" s="182"/>
      <c r="E421" s="182"/>
      <c r="F421" s="182"/>
      <c r="G421" s="182"/>
      <c r="H421" s="182"/>
      <c r="I421" s="182"/>
      <c r="J421" s="182"/>
      <c r="K421" s="182"/>
      <c r="L421" s="182"/>
      <c r="M421" s="182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  <c r="AA421" s="182"/>
      <c r="AB421" s="182"/>
      <c r="AC421" s="182"/>
      <c r="AD421" s="182"/>
      <c r="AE421" s="182"/>
      <c r="AF421" s="182"/>
      <c r="AG421" s="182"/>
      <c r="AH421" s="182"/>
    </row>
    <row r="422" spans="2:34">
      <c r="B422" s="182"/>
      <c r="C422" s="182"/>
      <c r="D422" s="182"/>
      <c r="E422" s="182"/>
      <c r="F422" s="182"/>
      <c r="G422" s="182"/>
      <c r="H422" s="182"/>
      <c r="I422" s="182"/>
      <c r="J422" s="182"/>
      <c r="K422" s="182"/>
      <c r="L422" s="182"/>
      <c r="M422" s="182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  <c r="AA422" s="182"/>
      <c r="AB422" s="182"/>
      <c r="AC422" s="182"/>
      <c r="AD422" s="182"/>
      <c r="AE422" s="182"/>
      <c r="AF422" s="182"/>
      <c r="AG422" s="182"/>
      <c r="AH422" s="182"/>
    </row>
    <row r="423" spans="2:34">
      <c r="B423" s="182"/>
      <c r="C423" s="182"/>
      <c r="D423" s="182"/>
      <c r="E423" s="182"/>
      <c r="F423" s="182"/>
      <c r="G423" s="182"/>
      <c r="H423" s="182"/>
      <c r="I423" s="182"/>
      <c r="J423" s="182"/>
      <c r="K423" s="182"/>
      <c r="L423" s="182"/>
      <c r="M423" s="182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  <c r="AA423" s="182"/>
      <c r="AB423" s="182"/>
      <c r="AC423" s="182"/>
      <c r="AD423" s="182"/>
      <c r="AE423" s="182"/>
      <c r="AF423" s="182"/>
      <c r="AG423" s="182"/>
      <c r="AH423" s="182"/>
    </row>
    <row r="424" spans="2:34">
      <c r="B424" s="182"/>
      <c r="C424" s="182"/>
      <c r="D424" s="182"/>
      <c r="E424" s="182"/>
      <c r="F424" s="182"/>
      <c r="G424" s="182"/>
      <c r="H424" s="182"/>
      <c r="I424" s="182"/>
      <c r="J424" s="182"/>
      <c r="K424" s="182"/>
      <c r="L424" s="182"/>
      <c r="M424" s="182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  <c r="AA424" s="182"/>
      <c r="AB424" s="182"/>
      <c r="AC424" s="182"/>
      <c r="AD424" s="182"/>
      <c r="AE424" s="182"/>
      <c r="AF424" s="182"/>
      <c r="AG424" s="182"/>
      <c r="AH424" s="182"/>
    </row>
    <row r="425" spans="2:34">
      <c r="B425" s="182"/>
      <c r="C425" s="182"/>
      <c r="D425" s="182"/>
      <c r="E425" s="182"/>
      <c r="F425" s="182"/>
      <c r="G425" s="182"/>
      <c r="H425" s="182"/>
      <c r="I425" s="182"/>
      <c r="J425" s="182"/>
      <c r="K425" s="182"/>
      <c r="L425" s="182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  <c r="AA425" s="182"/>
      <c r="AB425" s="182"/>
      <c r="AC425" s="182"/>
      <c r="AD425" s="182"/>
      <c r="AE425" s="182"/>
      <c r="AF425" s="182"/>
      <c r="AG425" s="182"/>
      <c r="AH425" s="182"/>
    </row>
    <row r="426" spans="2:34">
      <c r="B426" s="182"/>
      <c r="C426" s="182"/>
      <c r="D426" s="182"/>
      <c r="E426" s="182"/>
      <c r="F426" s="182"/>
      <c r="G426" s="182"/>
      <c r="H426" s="182"/>
      <c r="I426" s="182"/>
      <c r="J426" s="182"/>
      <c r="K426" s="182"/>
      <c r="L426" s="182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  <c r="AA426" s="182"/>
      <c r="AB426" s="182"/>
      <c r="AC426" s="182"/>
      <c r="AD426" s="182"/>
      <c r="AE426" s="182"/>
      <c r="AF426" s="182"/>
      <c r="AG426" s="182"/>
      <c r="AH426" s="182"/>
    </row>
    <row r="427" spans="2:34">
      <c r="B427" s="182"/>
      <c r="C427" s="182"/>
      <c r="D427" s="182"/>
      <c r="E427" s="182"/>
      <c r="F427" s="182"/>
      <c r="G427" s="182"/>
      <c r="H427" s="182"/>
      <c r="I427" s="182"/>
      <c r="J427" s="182"/>
      <c r="K427" s="182"/>
      <c r="L427" s="182"/>
      <c r="M427" s="182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  <c r="AA427" s="182"/>
      <c r="AB427" s="182"/>
      <c r="AC427" s="182"/>
      <c r="AD427" s="182"/>
      <c r="AE427" s="182"/>
      <c r="AF427" s="182"/>
      <c r="AG427" s="182"/>
      <c r="AH427" s="182"/>
    </row>
    <row r="428" spans="2:34">
      <c r="B428" s="182"/>
      <c r="C428" s="182"/>
      <c r="D428" s="182"/>
      <c r="E428" s="182"/>
      <c r="F428" s="182"/>
      <c r="G428" s="182"/>
      <c r="H428" s="182"/>
      <c r="I428" s="182"/>
      <c r="J428" s="182"/>
      <c r="K428" s="182"/>
      <c r="L428" s="182"/>
      <c r="M428" s="182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  <c r="AA428" s="182"/>
      <c r="AB428" s="182"/>
      <c r="AC428" s="182"/>
      <c r="AD428" s="182"/>
      <c r="AE428" s="182"/>
      <c r="AF428" s="182"/>
      <c r="AG428" s="182"/>
      <c r="AH428" s="182"/>
    </row>
    <row r="429" spans="2:34">
      <c r="B429" s="182"/>
      <c r="C429" s="182"/>
      <c r="D429" s="182"/>
      <c r="E429" s="182"/>
      <c r="F429" s="182"/>
      <c r="G429" s="182"/>
      <c r="H429" s="182"/>
      <c r="I429" s="182"/>
      <c r="J429" s="182"/>
      <c r="K429" s="182"/>
      <c r="L429" s="182"/>
      <c r="M429" s="182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  <c r="AA429" s="182"/>
      <c r="AB429" s="182"/>
      <c r="AC429" s="182"/>
      <c r="AD429" s="182"/>
      <c r="AE429" s="182"/>
      <c r="AF429" s="182"/>
      <c r="AG429" s="182"/>
      <c r="AH429" s="182"/>
    </row>
    <row r="430" spans="2:34">
      <c r="B430" s="182"/>
      <c r="C430" s="182"/>
      <c r="D430" s="182"/>
      <c r="E430" s="182"/>
      <c r="F430" s="182"/>
      <c r="G430" s="182"/>
      <c r="H430" s="182"/>
      <c r="I430" s="182"/>
      <c r="J430" s="182"/>
      <c r="K430" s="182"/>
      <c r="L430" s="182"/>
      <c r="M430" s="182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  <c r="AA430" s="182"/>
      <c r="AB430" s="182"/>
      <c r="AC430" s="182"/>
      <c r="AD430" s="182"/>
      <c r="AE430" s="182"/>
      <c r="AF430" s="182"/>
      <c r="AG430" s="182"/>
      <c r="AH430" s="182"/>
    </row>
    <row r="431" spans="2:34">
      <c r="B431" s="182"/>
      <c r="C431" s="182"/>
      <c r="D431" s="182"/>
      <c r="E431" s="182"/>
      <c r="F431" s="182"/>
      <c r="G431" s="182"/>
      <c r="H431" s="182"/>
      <c r="I431" s="182"/>
      <c r="J431" s="182"/>
      <c r="K431" s="182"/>
      <c r="L431" s="182"/>
      <c r="M431" s="182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  <c r="AA431" s="182"/>
      <c r="AB431" s="182"/>
      <c r="AC431" s="182"/>
      <c r="AD431" s="182"/>
      <c r="AE431" s="182"/>
      <c r="AF431" s="182"/>
      <c r="AG431" s="182"/>
      <c r="AH431" s="182"/>
    </row>
    <row r="432" spans="2:34">
      <c r="B432" s="182"/>
      <c r="C432" s="182"/>
      <c r="D432" s="182"/>
      <c r="E432" s="182"/>
      <c r="F432" s="182"/>
      <c r="G432" s="182"/>
      <c r="H432" s="182"/>
      <c r="I432" s="182"/>
      <c r="J432" s="182"/>
      <c r="K432" s="182"/>
      <c r="L432" s="182"/>
      <c r="M432" s="182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  <c r="AA432" s="182"/>
      <c r="AB432" s="182"/>
      <c r="AC432" s="182"/>
      <c r="AD432" s="182"/>
      <c r="AE432" s="182"/>
      <c r="AF432" s="182"/>
      <c r="AG432" s="182"/>
      <c r="AH432" s="182"/>
    </row>
    <row r="433" spans="2:34">
      <c r="B433" s="182"/>
      <c r="C433" s="182"/>
      <c r="D433" s="182"/>
      <c r="E433" s="182"/>
      <c r="F433" s="182"/>
      <c r="G433" s="182"/>
      <c r="H433" s="182"/>
      <c r="I433" s="182"/>
      <c r="J433" s="182"/>
      <c r="K433" s="182"/>
      <c r="L433" s="182"/>
      <c r="M433" s="182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  <c r="AA433" s="182"/>
      <c r="AB433" s="182"/>
      <c r="AC433" s="182"/>
      <c r="AD433" s="182"/>
      <c r="AE433" s="182"/>
      <c r="AF433" s="182"/>
      <c r="AG433" s="182"/>
      <c r="AH433" s="182"/>
    </row>
    <row r="434" spans="2:34">
      <c r="B434" s="182"/>
      <c r="C434" s="182"/>
      <c r="D434" s="182"/>
      <c r="E434" s="182"/>
      <c r="F434" s="182"/>
      <c r="G434" s="182"/>
      <c r="H434" s="182"/>
      <c r="I434" s="182"/>
      <c r="J434" s="182"/>
      <c r="K434" s="182"/>
      <c r="L434" s="182"/>
      <c r="M434" s="182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  <c r="AA434" s="182"/>
      <c r="AB434" s="182"/>
      <c r="AC434" s="182"/>
      <c r="AD434" s="182"/>
      <c r="AE434" s="182"/>
      <c r="AF434" s="182"/>
      <c r="AG434" s="182"/>
      <c r="AH434" s="182"/>
    </row>
    <row r="435" spans="2:34">
      <c r="B435" s="182"/>
      <c r="C435" s="182"/>
      <c r="D435" s="182"/>
      <c r="E435" s="182"/>
      <c r="F435" s="182"/>
      <c r="G435" s="182"/>
      <c r="H435" s="182"/>
      <c r="I435" s="182"/>
      <c r="J435" s="182"/>
      <c r="K435" s="182"/>
      <c r="L435" s="182"/>
      <c r="M435" s="182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  <c r="AA435" s="182"/>
      <c r="AB435" s="182"/>
      <c r="AC435" s="182"/>
      <c r="AD435" s="182"/>
      <c r="AE435" s="182"/>
      <c r="AF435" s="182"/>
      <c r="AG435" s="182"/>
      <c r="AH435" s="182"/>
    </row>
    <row r="436" spans="2:34">
      <c r="B436" s="182"/>
      <c r="C436" s="182"/>
      <c r="D436" s="182"/>
      <c r="E436" s="182"/>
      <c r="F436" s="182"/>
      <c r="G436" s="182"/>
      <c r="H436" s="182"/>
      <c r="I436" s="182"/>
      <c r="J436" s="182"/>
      <c r="K436" s="182"/>
      <c r="L436" s="182"/>
      <c r="M436" s="182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  <c r="AA436" s="182"/>
      <c r="AB436" s="182"/>
      <c r="AC436" s="182"/>
      <c r="AD436" s="182"/>
      <c r="AE436" s="182"/>
      <c r="AF436" s="182"/>
      <c r="AG436" s="182"/>
      <c r="AH436" s="182"/>
    </row>
    <row r="437" spans="2:34">
      <c r="B437" s="182"/>
      <c r="C437" s="182"/>
      <c r="D437" s="182"/>
      <c r="E437" s="182"/>
      <c r="F437" s="182"/>
      <c r="G437" s="182"/>
      <c r="H437" s="182"/>
      <c r="I437" s="182"/>
      <c r="J437" s="182"/>
      <c r="K437" s="182"/>
      <c r="L437" s="182"/>
      <c r="M437" s="182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  <c r="AA437" s="182"/>
      <c r="AB437" s="182"/>
      <c r="AC437" s="182"/>
      <c r="AD437" s="182"/>
      <c r="AE437" s="182"/>
      <c r="AF437" s="182"/>
      <c r="AG437" s="182"/>
      <c r="AH437" s="182"/>
    </row>
    <row r="438" spans="2:34">
      <c r="B438" s="182"/>
      <c r="C438" s="182"/>
      <c r="D438" s="182"/>
      <c r="E438" s="182"/>
      <c r="F438" s="182"/>
      <c r="G438" s="182"/>
      <c r="H438" s="182"/>
      <c r="I438" s="182"/>
      <c r="J438" s="182"/>
      <c r="K438" s="182"/>
      <c r="L438" s="182"/>
      <c r="M438" s="182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  <c r="AA438" s="182"/>
      <c r="AB438" s="182"/>
      <c r="AC438" s="182"/>
      <c r="AD438" s="182"/>
      <c r="AE438" s="182"/>
      <c r="AF438" s="182"/>
      <c r="AG438" s="182"/>
      <c r="AH438" s="182"/>
    </row>
    <row r="439" spans="2:34">
      <c r="B439" s="182"/>
      <c r="C439" s="182"/>
      <c r="D439" s="182"/>
      <c r="E439" s="182"/>
      <c r="F439" s="182"/>
      <c r="G439" s="182"/>
      <c r="H439" s="182"/>
      <c r="I439" s="182"/>
      <c r="J439" s="182"/>
      <c r="K439" s="182"/>
      <c r="L439" s="182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  <c r="AA439" s="182"/>
      <c r="AB439" s="182"/>
      <c r="AC439" s="182"/>
      <c r="AD439" s="182"/>
      <c r="AE439" s="182"/>
      <c r="AF439" s="182"/>
      <c r="AG439" s="182"/>
      <c r="AH439" s="182"/>
    </row>
    <row r="440" spans="2:34">
      <c r="B440" s="182"/>
      <c r="C440" s="182"/>
      <c r="D440" s="182"/>
      <c r="E440" s="182"/>
      <c r="F440" s="182"/>
      <c r="G440" s="182"/>
      <c r="H440" s="182"/>
      <c r="I440" s="182"/>
      <c r="J440" s="182"/>
      <c r="K440" s="182"/>
      <c r="L440" s="182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  <c r="AA440" s="182"/>
      <c r="AB440" s="182"/>
      <c r="AC440" s="182"/>
      <c r="AD440" s="182"/>
      <c r="AE440" s="182"/>
      <c r="AF440" s="182"/>
      <c r="AG440" s="182"/>
      <c r="AH440" s="182"/>
    </row>
    <row r="441" spans="2:34">
      <c r="B441" s="182"/>
      <c r="C441" s="182"/>
      <c r="D441" s="182"/>
      <c r="E441" s="182"/>
      <c r="F441" s="182"/>
      <c r="G441" s="182"/>
      <c r="H441" s="182"/>
      <c r="I441" s="182"/>
      <c r="J441" s="182"/>
      <c r="K441" s="182"/>
      <c r="L441" s="182"/>
      <c r="M441" s="182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  <c r="AA441" s="182"/>
      <c r="AB441" s="182"/>
      <c r="AC441" s="182"/>
      <c r="AD441" s="182"/>
      <c r="AE441" s="182"/>
      <c r="AF441" s="182"/>
      <c r="AG441" s="182"/>
      <c r="AH441" s="182"/>
    </row>
    <row r="442" spans="2:34">
      <c r="B442" s="182"/>
      <c r="C442" s="182"/>
      <c r="D442" s="182"/>
      <c r="E442" s="182"/>
      <c r="F442" s="182"/>
      <c r="G442" s="182"/>
      <c r="H442" s="182"/>
      <c r="I442" s="182"/>
      <c r="J442" s="182"/>
      <c r="K442" s="182"/>
      <c r="L442" s="182"/>
      <c r="M442" s="182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182"/>
      <c r="AA442" s="182"/>
      <c r="AB442" s="182"/>
      <c r="AC442" s="182"/>
      <c r="AD442" s="182"/>
      <c r="AE442" s="182"/>
      <c r="AF442" s="182"/>
      <c r="AG442" s="182"/>
      <c r="AH442" s="182"/>
    </row>
    <row r="443" spans="2:34">
      <c r="B443" s="182"/>
      <c r="C443" s="182"/>
      <c r="D443" s="182"/>
      <c r="E443" s="182"/>
      <c r="F443" s="182"/>
      <c r="G443" s="182"/>
      <c r="H443" s="182"/>
      <c r="I443" s="182"/>
      <c r="J443" s="182"/>
      <c r="K443" s="182"/>
      <c r="L443" s="182"/>
      <c r="M443" s="182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182"/>
      <c r="AA443" s="182"/>
      <c r="AB443" s="182"/>
      <c r="AC443" s="182"/>
      <c r="AD443" s="182"/>
      <c r="AE443" s="182"/>
      <c r="AF443" s="182"/>
      <c r="AG443" s="182"/>
      <c r="AH443" s="182"/>
    </row>
    <row r="444" spans="2:34">
      <c r="B444" s="182"/>
      <c r="C444" s="182"/>
      <c r="D444" s="182"/>
      <c r="E444" s="182"/>
      <c r="F444" s="182"/>
      <c r="G444" s="182"/>
      <c r="H444" s="182"/>
      <c r="I444" s="182"/>
      <c r="J444" s="182"/>
      <c r="K444" s="182"/>
      <c r="L444" s="182"/>
      <c r="M444" s="182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182"/>
      <c r="AA444" s="182"/>
      <c r="AB444" s="182"/>
      <c r="AC444" s="182"/>
      <c r="AD444" s="182"/>
      <c r="AE444" s="182"/>
      <c r="AF444" s="182"/>
      <c r="AG444" s="182"/>
      <c r="AH444" s="182"/>
    </row>
    <row r="445" spans="2:34">
      <c r="B445" s="182"/>
      <c r="C445" s="182"/>
      <c r="D445" s="182"/>
      <c r="E445" s="182"/>
      <c r="F445" s="182"/>
      <c r="G445" s="182"/>
      <c r="H445" s="182"/>
      <c r="I445" s="182"/>
      <c r="J445" s="182"/>
      <c r="K445" s="182"/>
      <c r="L445" s="182"/>
      <c r="M445" s="182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182"/>
      <c r="AA445" s="182"/>
      <c r="AB445" s="182"/>
      <c r="AC445" s="182"/>
      <c r="AD445" s="182"/>
      <c r="AE445" s="182"/>
      <c r="AF445" s="182"/>
      <c r="AG445" s="182"/>
      <c r="AH445" s="182"/>
    </row>
    <row r="446" spans="2:34">
      <c r="B446" s="182"/>
      <c r="C446" s="182"/>
      <c r="D446" s="182"/>
      <c r="E446" s="182"/>
      <c r="F446" s="182"/>
      <c r="G446" s="182"/>
      <c r="H446" s="182"/>
      <c r="I446" s="182"/>
      <c r="J446" s="182"/>
      <c r="K446" s="182"/>
      <c r="L446" s="182"/>
      <c r="M446" s="182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182"/>
      <c r="AA446" s="182"/>
      <c r="AB446" s="182"/>
      <c r="AC446" s="182"/>
      <c r="AD446" s="182"/>
      <c r="AE446" s="182"/>
      <c r="AF446" s="182"/>
      <c r="AG446" s="182"/>
      <c r="AH446" s="182"/>
    </row>
    <row r="447" spans="2:34">
      <c r="B447" s="182"/>
      <c r="C447" s="182"/>
      <c r="D447" s="182"/>
      <c r="E447" s="182"/>
      <c r="F447" s="182"/>
      <c r="G447" s="182"/>
      <c r="H447" s="182"/>
      <c r="I447" s="182"/>
      <c r="J447" s="182"/>
      <c r="K447" s="182"/>
      <c r="L447" s="182"/>
      <c r="M447" s="182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182"/>
      <c r="AA447" s="182"/>
      <c r="AB447" s="182"/>
      <c r="AC447" s="182"/>
      <c r="AD447" s="182"/>
      <c r="AE447" s="182"/>
      <c r="AF447" s="182"/>
      <c r="AG447" s="182"/>
      <c r="AH447" s="182"/>
    </row>
    <row r="448" spans="2:34">
      <c r="B448" s="182"/>
      <c r="C448" s="182"/>
      <c r="D448" s="182"/>
      <c r="E448" s="182"/>
      <c r="F448" s="182"/>
      <c r="G448" s="182"/>
      <c r="H448" s="182"/>
      <c r="I448" s="182"/>
      <c r="J448" s="182"/>
      <c r="K448" s="182"/>
      <c r="L448" s="182"/>
      <c r="M448" s="182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182"/>
      <c r="AA448" s="182"/>
      <c r="AB448" s="182"/>
      <c r="AC448" s="182"/>
      <c r="AD448" s="182"/>
      <c r="AE448" s="182"/>
      <c r="AF448" s="182"/>
      <c r="AG448" s="182"/>
      <c r="AH448" s="182"/>
    </row>
    <row r="449" spans="2:34">
      <c r="B449" s="182"/>
      <c r="C449" s="182"/>
      <c r="D449" s="182"/>
      <c r="E449" s="182"/>
      <c r="F449" s="182"/>
      <c r="G449" s="182"/>
      <c r="H449" s="182"/>
      <c r="I449" s="182"/>
      <c r="J449" s="182"/>
      <c r="K449" s="182"/>
      <c r="L449" s="182"/>
      <c r="M449" s="182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182"/>
      <c r="AA449" s="182"/>
      <c r="AB449" s="182"/>
      <c r="AC449" s="182"/>
      <c r="AD449" s="182"/>
      <c r="AE449" s="182"/>
      <c r="AF449" s="182"/>
      <c r="AG449" s="182"/>
      <c r="AH449" s="182"/>
    </row>
    <row r="450" spans="2:34">
      <c r="B450" s="182"/>
      <c r="C450" s="182"/>
      <c r="D450" s="182"/>
      <c r="E450" s="182"/>
      <c r="F450" s="182"/>
      <c r="G450" s="182"/>
      <c r="H450" s="182"/>
      <c r="I450" s="182"/>
      <c r="J450" s="182"/>
      <c r="K450" s="182"/>
      <c r="L450" s="182"/>
      <c r="M450" s="182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182"/>
      <c r="AA450" s="182"/>
      <c r="AB450" s="182"/>
      <c r="AC450" s="182"/>
      <c r="AD450" s="182"/>
      <c r="AE450" s="182"/>
      <c r="AF450" s="182"/>
      <c r="AG450" s="182"/>
      <c r="AH450" s="182"/>
    </row>
    <row r="451" spans="2:34">
      <c r="B451" s="182"/>
      <c r="C451" s="182"/>
      <c r="D451" s="182"/>
      <c r="E451" s="182"/>
      <c r="F451" s="182"/>
      <c r="G451" s="182"/>
      <c r="H451" s="182"/>
      <c r="I451" s="182"/>
      <c r="J451" s="182"/>
      <c r="K451" s="182"/>
      <c r="L451" s="182"/>
      <c r="M451" s="182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182"/>
      <c r="AA451" s="182"/>
      <c r="AB451" s="182"/>
      <c r="AC451" s="182"/>
      <c r="AD451" s="182"/>
      <c r="AE451" s="182"/>
      <c r="AF451" s="182"/>
      <c r="AG451" s="182"/>
      <c r="AH451" s="182"/>
    </row>
    <row r="452" spans="2:34">
      <c r="B452" s="182"/>
      <c r="C452" s="182"/>
      <c r="D452" s="182"/>
      <c r="E452" s="182"/>
      <c r="F452" s="182"/>
      <c r="G452" s="182"/>
      <c r="H452" s="182"/>
      <c r="I452" s="182"/>
      <c r="J452" s="182"/>
      <c r="K452" s="182"/>
      <c r="L452" s="182"/>
      <c r="M452" s="182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182"/>
      <c r="AA452" s="182"/>
      <c r="AB452" s="182"/>
      <c r="AC452" s="182"/>
      <c r="AD452" s="182"/>
      <c r="AE452" s="182"/>
      <c r="AF452" s="182"/>
      <c r="AG452" s="182"/>
      <c r="AH452" s="182"/>
    </row>
    <row r="453" spans="2:34">
      <c r="B453" s="182"/>
      <c r="C453" s="182"/>
      <c r="D453" s="182"/>
      <c r="E453" s="182"/>
      <c r="F453" s="182"/>
      <c r="G453" s="182"/>
      <c r="H453" s="182"/>
      <c r="I453" s="182"/>
      <c r="J453" s="182"/>
      <c r="K453" s="182"/>
      <c r="L453" s="182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182"/>
      <c r="AA453" s="182"/>
      <c r="AB453" s="182"/>
      <c r="AC453" s="182"/>
      <c r="AD453" s="182"/>
      <c r="AE453" s="182"/>
      <c r="AF453" s="182"/>
      <c r="AG453" s="182"/>
      <c r="AH453" s="182"/>
    </row>
    <row r="454" spans="2:34">
      <c r="B454" s="182"/>
      <c r="C454" s="182"/>
      <c r="D454" s="182"/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182"/>
      <c r="AA454" s="182"/>
      <c r="AB454" s="182"/>
      <c r="AC454" s="182"/>
      <c r="AD454" s="182"/>
      <c r="AE454" s="182"/>
      <c r="AF454" s="182"/>
      <c r="AG454" s="182"/>
      <c r="AH454" s="182"/>
    </row>
    <row r="455" spans="2:34">
      <c r="B455" s="182"/>
      <c r="C455" s="182"/>
      <c r="D455" s="182"/>
      <c r="E455" s="182"/>
      <c r="F455" s="182"/>
      <c r="G455" s="182"/>
      <c r="H455" s="182"/>
      <c r="I455" s="182"/>
      <c r="J455" s="182"/>
      <c r="K455" s="182"/>
      <c r="L455" s="182"/>
      <c r="M455" s="182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182"/>
      <c r="AA455" s="182"/>
      <c r="AB455" s="182"/>
      <c r="AC455" s="182"/>
      <c r="AD455" s="182"/>
      <c r="AE455" s="182"/>
      <c r="AF455" s="182"/>
      <c r="AG455" s="182"/>
      <c r="AH455" s="182"/>
    </row>
    <row r="456" spans="2:34">
      <c r="B456" s="182"/>
      <c r="C456" s="182"/>
      <c r="D456" s="182"/>
      <c r="E456" s="182"/>
      <c r="F456" s="182"/>
      <c r="G456" s="182"/>
      <c r="H456" s="182"/>
      <c r="I456" s="182"/>
      <c r="J456" s="182"/>
      <c r="K456" s="182"/>
      <c r="L456" s="182"/>
      <c r="M456" s="182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182"/>
      <c r="AA456" s="182"/>
      <c r="AB456" s="182"/>
      <c r="AC456" s="182"/>
      <c r="AD456" s="182"/>
      <c r="AE456" s="182"/>
      <c r="AF456" s="182"/>
      <c r="AG456" s="182"/>
      <c r="AH456" s="182"/>
    </row>
    <row r="457" spans="2:34">
      <c r="B457" s="182"/>
      <c r="C457" s="182"/>
      <c r="D457" s="182"/>
      <c r="E457" s="182"/>
      <c r="F457" s="182"/>
      <c r="G457" s="182"/>
      <c r="H457" s="182"/>
      <c r="I457" s="182"/>
      <c r="J457" s="182"/>
      <c r="K457" s="182"/>
      <c r="L457" s="182"/>
      <c r="M457" s="182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182"/>
      <c r="AA457" s="182"/>
      <c r="AB457" s="182"/>
      <c r="AC457" s="182"/>
      <c r="AD457" s="182"/>
      <c r="AE457" s="182"/>
      <c r="AF457" s="182"/>
      <c r="AG457" s="182"/>
      <c r="AH457" s="182"/>
    </row>
    <row r="458" spans="2:34">
      <c r="B458" s="182"/>
      <c r="C458" s="182"/>
      <c r="D458" s="182"/>
      <c r="E458" s="182"/>
      <c r="F458" s="182"/>
      <c r="G458" s="182"/>
      <c r="H458" s="182"/>
      <c r="I458" s="182"/>
      <c r="J458" s="182"/>
      <c r="K458" s="182"/>
      <c r="L458" s="182"/>
      <c r="M458" s="182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182"/>
      <c r="AA458" s="182"/>
      <c r="AB458" s="182"/>
      <c r="AC458" s="182"/>
      <c r="AD458" s="182"/>
      <c r="AE458" s="182"/>
      <c r="AF458" s="182"/>
      <c r="AG458" s="182"/>
      <c r="AH458" s="182"/>
    </row>
    <row r="459" spans="2:34">
      <c r="B459" s="182"/>
      <c r="C459" s="182"/>
      <c r="D459" s="182"/>
      <c r="E459" s="182"/>
      <c r="F459" s="182"/>
      <c r="G459" s="182"/>
      <c r="H459" s="182"/>
      <c r="I459" s="182"/>
      <c r="J459" s="182"/>
      <c r="K459" s="182"/>
      <c r="L459" s="182"/>
      <c r="M459" s="182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182"/>
      <c r="AA459" s="182"/>
      <c r="AB459" s="182"/>
      <c r="AC459" s="182"/>
      <c r="AD459" s="182"/>
      <c r="AE459" s="182"/>
      <c r="AF459" s="182"/>
      <c r="AG459" s="182"/>
      <c r="AH459" s="182"/>
    </row>
    <row r="460" spans="2:34">
      <c r="B460" s="182"/>
      <c r="C460" s="182"/>
      <c r="D460" s="182"/>
      <c r="E460" s="182"/>
      <c r="F460" s="182"/>
      <c r="G460" s="182"/>
      <c r="H460" s="182"/>
      <c r="I460" s="182"/>
      <c r="J460" s="182"/>
      <c r="K460" s="182"/>
      <c r="L460" s="182"/>
      <c r="M460" s="182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182"/>
      <c r="AA460" s="182"/>
      <c r="AB460" s="182"/>
      <c r="AC460" s="182"/>
      <c r="AD460" s="182"/>
      <c r="AE460" s="182"/>
      <c r="AF460" s="182"/>
      <c r="AG460" s="182"/>
      <c r="AH460" s="182"/>
    </row>
    <row r="461" spans="2:34">
      <c r="B461" s="182"/>
      <c r="C461" s="182"/>
      <c r="D461" s="182"/>
      <c r="E461" s="182"/>
      <c r="F461" s="182"/>
      <c r="G461" s="182"/>
      <c r="H461" s="182"/>
      <c r="I461" s="182"/>
      <c r="J461" s="182"/>
      <c r="K461" s="182"/>
      <c r="L461" s="182"/>
      <c r="M461" s="182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182"/>
      <c r="AA461" s="182"/>
      <c r="AB461" s="182"/>
      <c r="AC461" s="182"/>
      <c r="AD461" s="182"/>
      <c r="AE461" s="182"/>
      <c r="AF461" s="182"/>
      <c r="AG461" s="182"/>
      <c r="AH461" s="182"/>
    </row>
    <row r="462" spans="2:34">
      <c r="B462" s="182"/>
      <c r="C462" s="182"/>
      <c r="D462" s="182"/>
      <c r="E462" s="182"/>
      <c r="F462" s="182"/>
      <c r="G462" s="182"/>
      <c r="H462" s="182"/>
      <c r="I462" s="182"/>
      <c r="J462" s="182"/>
      <c r="K462" s="182"/>
      <c r="L462" s="182"/>
      <c r="M462" s="182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182"/>
      <c r="AA462" s="182"/>
      <c r="AB462" s="182"/>
      <c r="AC462" s="182"/>
      <c r="AD462" s="182"/>
      <c r="AE462" s="182"/>
      <c r="AF462" s="182"/>
      <c r="AG462" s="182"/>
      <c r="AH462" s="182"/>
    </row>
    <row r="463" spans="2:34">
      <c r="B463" s="182"/>
      <c r="C463" s="182"/>
      <c r="D463" s="182"/>
      <c r="E463" s="182"/>
      <c r="F463" s="182"/>
      <c r="G463" s="182"/>
      <c r="H463" s="182"/>
      <c r="I463" s="182"/>
      <c r="J463" s="182"/>
      <c r="K463" s="182"/>
      <c r="L463" s="182"/>
      <c r="M463" s="182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182"/>
      <c r="AA463" s="182"/>
      <c r="AB463" s="182"/>
      <c r="AC463" s="182"/>
      <c r="AD463" s="182"/>
      <c r="AE463" s="182"/>
      <c r="AF463" s="182"/>
      <c r="AG463" s="182"/>
      <c r="AH463" s="182"/>
    </row>
    <row r="464" spans="2:34">
      <c r="B464" s="182"/>
      <c r="C464" s="182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2"/>
      <c r="AB464" s="182"/>
      <c r="AC464" s="182"/>
      <c r="AD464" s="182"/>
      <c r="AE464" s="182"/>
      <c r="AF464" s="182"/>
      <c r="AG464" s="182"/>
      <c r="AH464" s="182"/>
    </row>
    <row r="465" spans="2:34">
      <c r="B465" s="182"/>
      <c r="C465" s="182"/>
      <c r="D465" s="182"/>
      <c r="E465" s="182"/>
      <c r="F465" s="182"/>
      <c r="G465" s="182"/>
      <c r="H465" s="182"/>
      <c r="I465" s="182"/>
      <c r="J465" s="182"/>
      <c r="K465" s="182"/>
      <c r="L465" s="182"/>
      <c r="M465" s="182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  <c r="AA465" s="182"/>
      <c r="AB465" s="182"/>
      <c r="AC465" s="182"/>
      <c r="AD465" s="182"/>
      <c r="AE465" s="182"/>
      <c r="AF465" s="182"/>
      <c r="AG465" s="182"/>
      <c r="AH465" s="182"/>
    </row>
    <row r="466" spans="2:34">
      <c r="B466" s="182"/>
      <c r="C466" s="182"/>
      <c r="D466" s="182"/>
      <c r="E466" s="182"/>
      <c r="F466" s="182"/>
      <c r="G466" s="182"/>
      <c r="H466" s="182"/>
      <c r="I466" s="182"/>
      <c r="J466" s="182"/>
      <c r="K466" s="182"/>
      <c r="L466" s="182"/>
      <c r="M466" s="182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182"/>
      <c r="AA466" s="182"/>
      <c r="AB466" s="182"/>
      <c r="AC466" s="182"/>
      <c r="AD466" s="182"/>
      <c r="AE466" s="182"/>
      <c r="AF466" s="182"/>
      <c r="AG466" s="182"/>
      <c r="AH466" s="182"/>
    </row>
    <row r="467" spans="2:34">
      <c r="B467" s="182"/>
      <c r="C467" s="182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2"/>
      <c r="AB467" s="182"/>
      <c r="AC467" s="182"/>
      <c r="AD467" s="182"/>
      <c r="AE467" s="182"/>
      <c r="AF467" s="182"/>
      <c r="AG467" s="182"/>
      <c r="AH467" s="182"/>
    </row>
    <row r="468" spans="2:34">
      <c r="B468" s="182"/>
      <c r="C468" s="182"/>
      <c r="D468" s="182"/>
      <c r="E468" s="182"/>
      <c r="F468" s="182"/>
      <c r="G468" s="182"/>
      <c r="H468" s="182"/>
      <c r="I468" s="182"/>
      <c r="J468" s="182"/>
      <c r="K468" s="182"/>
      <c r="L468" s="182"/>
      <c r="M468" s="182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182"/>
      <c r="AA468" s="182"/>
      <c r="AB468" s="182"/>
      <c r="AC468" s="182"/>
      <c r="AD468" s="182"/>
      <c r="AE468" s="182"/>
      <c r="AF468" s="182"/>
      <c r="AG468" s="182"/>
      <c r="AH468" s="182"/>
    </row>
    <row r="469" spans="2:34">
      <c r="B469" s="182"/>
      <c r="C469" s="182"/>
      <c r="D469" s="182"/>
      <c r="E469" s="182"/>
      <c r="F469" s="182"/>
      <c r="G469" s="182"/>
      <c r="H469" s="182"/>
      <c r="I469" s="182"/>
      <c r="J469" s="182"/>
      <c r="K469" s="182"/>
      <c r="L469" s="182"/>
      <c r="M469" s="182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182"/>
      <c r="AA469" s="182"/>
      <c r="AB469" s="182"/>
      <c r="AC469" s="182"/>
      <c r="AD469" s="182"/>
      <c r="AE469" s="182"/>
      <c r="AF469" s="182"/>
      <c r="AG469" s="182"/>
      <c r="AH469" s="182"/>
    </row>
    <row r="470" spans="2:34">
      <c r="B470" s="182"/>
      <c r="C470" s="182"/>
      <c r="D470" s="182"/>
      <c r="E470" s="182"/>
      <c r="F470" s="182"/>
      <c r="G470" s="182"/>
      <c r="H470" s="182"/>
      <c r="I470" s="182"/>
      <c r="J470" s="182"/>
      <c r="K470" s="182"/>
      <c r="L470" s="182"/>
      <c r="M470" s="182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182"/>
      <c r="AA470" s="182"/>
      <c r="AB470" s="182"/>
      <c r="AC470" s="182"/>
      <c r="AD470" s="182"/>
      <c r="AE470" s="182"/>
      <c r="AF470" s="182"/>
      <c r="AG470" s="182"/>
      <c r="AH470" s="182"/>
    </row>
    <row r="471" spans="2:34">
      <c r="B471" s="182"/>
      <c r="C471" s="182"/>
      <c r="D471" s="182"/>
      <c r="E471" s="182"/>
      <c r="F471" s="182"/>
      <c r="G471" s="182"/>
      <c r="H471" s="182"/>
      <c r="I471" s="182"/>
      <c r="J471" s="182"/>
      <c r="K471" s="182"/>
      <c r="L471" s="182"/>
      <c r="M471" s="182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182"/>
      <c r="AA471" s="182"/>
      <c r="AB471" s="182"/>
      <c r="AC471" s="182"/>
      <c r="AD471" s="182"/>
      <c r="AE471" s="182"/>
      <c r="AF471" s="182"/>
      <c r="AG471" s="182"/>
      <c r="AH471" s="182"/>
    </row>
    <row r="472" spans="2:34">
      <c r="B472" s="182"/>
      <c r="C472" s="182"/>
      <c r="D472" s="182"/>
      <c r="E472" s="182"/>
      <c r="F472" s="182"/>
      <c r="G472" s="182"/>
      <c r="H472" s="182"/>
      <c r="I472" s="182"/>
      <c r="J472" s="182"/>
      <c r="K472" s="182"/>
      <c r="L472" s="182"/>
      <c r="M472" s="182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182"/>
      <c r="AA472" s="182"/>
      <c r="AB472" s="182"/>
      <c r="AC472" s="182"/>
      <c r="AD472" s="182"/>
      <c r="AE472" s="182"/>
      <c r="AF472" s="182"/>
      <c r="AG472" s="182"/>
      <c r="AH472" s="182"/>
    </row>
    <row r="473" spans="2:34">
      <c r="B473" s="182"/>
      <c r="C473" s="182"/>
      <c r="D473" s="182"/>
      <c r="E473" s="182"/>
      <c r="F473" s="182"/>
      <c r="G473" s="182"/>
      <c r="H473" s="182"/>
      <c r="I473" s="182"/>
      <c r="J473" s="182"/>
      <c r="K473" s="182"/>
      <c r="L473" s="182"/>
      <c r="M473" s="182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182"/>
      <c r="AA473" s="182"/>
      <c r="AB473" s="182"/>
      <c r="AC473" s="182"/>
      <c r="AD473" s="182"/>
      <c r="AE473" s="182"/>
      <c r="AF473" s="182"/>
      <c r="AG473" s="182"/>
      <c r="AH473" s="182"/>
    </row>
    <row r="474" spans="2:34">
      <c r="B474" s="182"/>
      <c r="C474" s="182"/>
      <c r="D474" s="182"/>
      <c r="E474" s="182"/>
      <c r="F474" s="182"/>
      <c r="G474" s="182"/>
      <c r="H474" s="182"/>
      <c r="I474" s="182"/>
      <c r="J474" s="182"/>
      <c r="K474" s="182"/>
      <c r="L474" s="182"/>
      <c r="M474" s="182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182"/>
      <c r="AA474" s="182"/>
      <c r="AB474" s="182"/>
      <c r="AC474" s="182"/>
      <c r="AD474" s="182"/>
      <c r="AE474" s="182"/>
      <c r="AF474" s="182"/>
      <c r="AG474" s="182"/>
      <c r="AH474" s="182"/>
    </row>
    <row r="475" spans="2:34">
      <c r="B475" s="182"/>
      <c r="C475" s="182"/>
      <c r="D475" s="182"/>
      <c r="E475" s="182"/>
      <c r="F475" s="182"/>
      <c r="G475" s="182"/>
      <c r="H475" s="182"/>
      <c r="I475" s="182"/>
      <c r="J475" s="182"/>
      <c r="K475" s="182"/>
      <c r="L475" s="182"/>
      <c r="M475" s="182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182"/>
      <c r="AA475" s="182"/>
      <c r="AB475" s="182"/>
      <c r="AC475" s="182"/>
      <c r="AD475" s="182"/>
      <c r="AE475" s="182"/>
      <c r="AF475" s="182"/>
      <c r="AG475" s="182"/>
      <c r="AH475" s="182"/>
    </row>
    <row r="476" spans="2:34">
      <c r="B476" s="182"/>
      <c r="C476" s="182"/>
      <c r="D476" s="182"/>
      <c r="E476" s="182"/>
      <c r="F476" s="182"/>
      <c r="G476" s="182"/>
      <c r="H476" s="182"/>
      <c r="I476" s="182"/>
      <c r="J476" s="182"/>
      <c r="K476" s="182"/>
      <c r="L476" s="182"/>
      <c r="M476" s="182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182"/>
      <c r="AA476" s="182"/>
      <c r="AB476" s="182"/>
      <c r="AC476" s="182"/>
      <c r="AD476" s="182"/>
      <c r="AE476" s="182"/>
      <c r="AF476" s="182"/>
      <c r="AG476" s="182"/>
      <c r="AH476" s="182"/>
    </row>
    <row r="477" spans="2:34">
      <c r="B477" s="182"/>
      <c r="C477" s="182"/>
      <c r="D477" s="182"/>
      <c r="E477" s="182"/>
      <c r="F477" s="182"/>
      <c r="G477" s="182"/>
      <c r="H477" s="182"/>
      <c r="I477" s="182"/>
      <c r="J477" s="182"/>
      <c r="K477" s="182"/>
      <c r="L477" s="182"/>
      <c r="M477" s="182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182"/>
      <c r="AA477" s="182"/>
      <c r="AB477" s="182"/>
      <c r="AC477" s="182"/>
      <c r="AD477" s="182"/>
      <c r="AE477" s="182"/>
      <c r="AF477" s="182"/>
      <c r="AG477" s="182"/>
      <c r="AH477" s="182"/>
    </row>
    <row r="478" spans="2:34">
      <c r="B478" s="182"/>
      <c r="C478" s="182"/>
      <c r="D478" s="182"/>
      <c r="E478" s="182"/>
      <c r="F478" s="182"/>
      <c r="G478" s="182"/>
      <c r="H478" s="182"/>
      <c r="I478" s="182"/>
      <c r="J478" s="182"/>
      <c r="K478" s="182"/>
      <c r="L478" s="182"/>
      <c r="M478" s="182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182"/>
      <c r="AA478" s="182"/>
      <c r="AB478" s="182"/>
      <c r="AC478" s="182"/>
      <c r="AD478" s="182"/>
      <c r="AE478" s="182"/>
      <c r="AF478" s="182"/>
      <c r="AG478" s="182"/>
      <c r="AH478" s="182"/>
    </row>
    <row r="479" spans="2:34">
      <c r="B479" s="182"/>
      <c r="C479" s="182"/>
      <c r="D479" s="182"/>
      <c r="E479" s="182"/>
      <c r="F479" s="182"/>
      <c r="G479" s="182"/>
      <c r="H479" s="182"/>
      <c r="I479" s="182"/>
      <c r="J479" s="182"/>
      <c r="K479" s="182"/>
      <c r="L479" s="182"/>
      <c r="M479" s="182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182"/>
      <c r="AA479" s="182"/>
      <c r="AB479" s="182"/>
      <c r="AC479" s="182"/>
      <c r="AD479" s="182"/>
      <c r="AE479" s="182"/>
      <c r="AF479" s="182"/>
      <c r="AG479" s="182"/>
      <c r="AH479" s="182"/>
    </row>
    <row r="480" spans="2:34">
      <c r="B480" s="182"/>
      <c r="C480" s="182"/>
      <c r="D480" s="182"/>
      <c r="E480" s="182"/>
      <c r="F480" s="182"/>
      <c r="G480" s="182"/>
      <c r="H480" s="182"/>
      <c r="I480" s="182"/>
      <c r="J480" s="182"/>
      <c r="K480" s="182"/>
      <c r="L480" s="182"/>
      <c r="M480" s="182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182"/>
      <c r="AA480" s="182"/>
      <c r="AB480" s="182"/>
      <c r="AC480" s="182"/>
      <c r="AD480" s="182"/>
      <c r="AE480" s="182"/>
      <c r="AF480" s="182"/>
      <c r="AG480" s="182"/>
      <c r="AH480" s="182"/>
    </row>
    <row r="481" spans="2:34">
      <c r="B481" s="182"/>
      <c r="C481" s="182"/>
      <c r="D481" s="182"/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182"/>
      <c r="AA481" s="182"/>
      <c r="AB481" s="182"/>
      <c r="AC481" s="182"/>
      <c r="AD481" s="182"/>
      <c r="AE481" s="182"/>
      <c r="AF481" s="182"/>
      <c r="AG481" s="182"/>
      <c r="AH481" s="182"/>
    </row>
    <row r="482" spans="2:34">
      <c r="B482" s="182"/>
      <c r="C482" s="182"/>
      <c r="D482" s="182"/>
      <c r="E482" s="182"/>
      <c r="F482" s="182"/>
      <c r="G482" s="182"/>
      <c r="H482" s="182"/>
      <c r="I482" s="182"/>
      <c r="J482" s="182"/>
      <c r="K482" s="182"/>
      <c r="L482" s="182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182"/>
      <c r="AA482" s="182"/>
      <c r="AB482" s="182"/>
      <c r="AC482" s="182"/>
      <c r="AD482" s="182"/>
      <c r="AE482" s="182"/>
      <c r="AF482" s="182"/>
      <c r="AG482" s="182"/>
      <c r="AH482" s="182"/>
    </row>
    <row r="483" spans="2:34">
      <c r="B483" s="182"/>
      <c r="C483" s="182"/>
      <c r="D483" s="182"/>
      <c r="E483" s="182"/>
      <c r="F483" s="182"/>
      <c r="G483" s="182"/>
      <c r="H483" s="182"/>
      <c r="I483" s="182"/>
      <c r="J483" s="182"/>
      <c r="K483" s="182"/>
      <c r="L483" s="182"/>
      <c r="M483" s="182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182"/>
      <c r="AA483" s="182"/>
      <c r="AB483" s="182"/>
      <c r="AC483" s="182"/>
      <c r="AD483" s="182"/>
      <c r="AE483" s="182"/>
      <c r="AF483" s="182"/>
      <c r="AG483" s="182"/>
      <c r="AH483" s="182"/>
    </row>
    <row r="484" spans="2:34">
      <c r="B484" s="182"/>
      <c r="C484" s="182"/>
      <c r="D484" s="182"/>
      <c r="E484" s="182"/>
      <c r="F484" s="182"/>
      <c r="G484" s="182"/>
      <c r="H484" s="182"/>
      <c r="I484" s="182"/>
      <c r="J484" s="182"/>
      <c r="K484" s="182"/>
      <c r="L484" s="182"/>
      <c r="M484" s="182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182"/>
      <c r="AA484" s="182"/>
      <c r="AB484" s="182"/>
      <c r="AC484" s="182"/>
      <c r="AD484" s="182"/>
      <c r="AE484" s="182"/>
      <c r="AF484" s="182"/>
      <c r="AG484" s="182"/>
      <c r="AH484" s="182"/>
    </row>
    <row r="485" spans="2:34">
      <c r="B485" s="182"/>
      <c r="C485" s="182"/>
      <c r="D485" s="182"/>
      <c r="E485" s="182"/>
      <c r="F485" s="182"/>
      <c r="G485" s="182"/>
      <c r="H485" s="182"/>
      <c r="I485" s="182"/>
      <c r="J485" s="182"/>
      <c r="K485" s="182"/>
      <c r="L485" s="182"/>
      <c r="M485" s="182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182"/>
      <c r="AA485" s="182"/>
      <c r="AB485" s="182"/>
      <c r="AC485" s="182"/>
      <c r="AD485" s="182"/>
      <c r="AE485" s="182"/>
      <c r="AF485" s="182"/>
      <c r="AG485" s="182"/>
      <c r="AH485" s="182"/>
    </row>
    <row r="486" spans="2:34">
      <c r="B486" s="182"/>
      <c r="C486" s="182"/>
      <c r="D486" s="182"/>
      <c r="E486" s="182"/>
      <c r="F486" s="182"/>
      <c r="G486" s="182"/>
      <c r="H486" s="182"/>
      <c r="I486" s="182"/>
      <c r="J486" s="182"/>
      <c r="K486" s="182"/>
      <c r="L486" s="182"/>
      <c r="M486" s="182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182"/>
      <c r="AA486" s="182"/>
      <c r="AB486" s="182"/>
      <c r="AC486" s="182"/>
      <c r="AD486" s="182"/>
      <c r="AE486" s="182"/>
      <c r="AF486" s="182"/>
      <c r="AG486" s="182"/>
      <c r="AH486" s="182"/>
    </row>
    <row r="487" spans="2:34">
      <c r="B487" s="182"/>
      <c r="C487" s="182"/>
      <c r="D487" s="182"/>
      <c r="E487" s="182"/>
      <c r="F487" s="182"/>
      <c r="G487" s="182"/>
      <c r="H487" s="182"/>
      <c r="I487" s="182"/>
      <c r="J487" s="182"/>
      <c r="K487" s="182"/>
      <c r="L487" s="182"/>
      <c r="M487" s="182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182"/>
      <c r="AA487" s="182"/>
      <c r="AB487" s="182"/>
      <c r="AC487" s="182"/>
      <c r="AD487" s="182"/>
      <c r="AE487" s="182"/>
      <c r="AF487" s="182"/>
      <c r="AG487" s="182"/>
      <c r="AH487" s="182"/>
    </row>
    <row r="488" spans="2:34">
      <c r="B488" s="182"/>
      <c r="C488" s="182"/>
      <c r="D488" s="182"/>
      <c r="E488" s="182"/>
      <c r="F488" s="182"/>
      <c r="G488" s="182"/>
      <c r="H488" s="182"/>
      <c r="I488" s="182"/>
      <c r="J488" s="182"/>
      <c r="K488" s="182"/>
      <c r="L488" s="182"/>
      <c r="M488" s="182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182"/>
      <c r="AA488" s="182"/>
      <c r="AB488" s="182"/>
      <c r="AC488" s="182"/>
      <c r="AD488" s="182"/>
      <c r="AE488" s="182"/>
      <c r="AF488" s="182"/>
      <c r="AG488" s="182"/>
      <c r="AH488" s="182"/>
    </row>
    <row r="489" spans="2:34">
      <c r="B489" s="182"/>
      <c r="C489" s="182"/>
      <c r="D489" s="182"/>
      <c r="E489" s="182"/>
      <c r="F489" s="182"/>
      <c r="G489" s="182"/>
      <c r="H489" s="182"/>
      <c r="I489" s="182"/>
      <c r="J489" s="182"/>
      <c r="K489" s="182"/>
      <c r="L489" s="182"/>
      <c r="M489" s="182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182"/>
      <c r="AA489" s="182"/>
      <c r="AB489" s="182"/>
      <c r="AC489" s="182"/>
      <c r="AD489" s="182"/>
      <c r="AE489" s="182"/>
      <c r="AF489" s="182"/>
      <c r="AG489" s="182"/>
      <c r="AH489" s="182"/>
    </row>
    <row r="490" spans="2:34">
      <c r="B490" s="182"/>
      <c r="C490" s="182"/>
      <c r="D490" s="182"/>
      <c r="E490" s="182"/>
      <c r="F490" s="182"/>
      <c r="G490" s="182"/>
      <c r="H490" s="182"/>
      <c r="I490" s="182"/>
      <c r="J490" s="182"/>
      <c r="K490" s="182"/>
      <c r="L490" s="182"/>
      <c r="M490" s="182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182"/>
      <c r="AA490" s="182"/>
      <c r="AB490" s="182"/>
      <c r="AC490" s="182"/>
      <c r="AD490" s="182"/>
      <c r="AE490" s="182"/>
      <c r="AF490" s="182"/>
      <c r="AG490" s="182"/>
      <c r="AH490" s="182"/>
    </row>
    <row r="491" spans="2:34">
      <c r="B491" s="182"/>
      <c r="C491" s="182"/>
      <c r="D491" s="182"/>
      <c r="E491" s="182"/>
      <c r="F491" s="182"/>
      <c r="G491" s="182"/>
      <c r="H491" s="182"/>
      <c r="I491" s="182"/>
      <c r="J491" s="182"/>
      <c r="K491" s="182"/>
      <c r="L491" s="182"/>
      <c r="M491" s="182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182"/>
      <c r="AA491" s="182"/>
      <c r="AB491" s="182"/>
      <c r="AC491" s="182"/>
      <c r="AD491" s="182"/>
      <c r="AE491" s="182"/>
      <c r="AF491" s="182"/>
      <c r="AG491" s="182"/>
      <c r="AH491" s="182"/>
    </row>
    <row r="492" spans="2:34">
      <c r="B492" s="182"/>
      <c r="C492" s="182"/>
      <c r="D492" s="182"/>
      <c r="E492" s="182"/>
      <c r="F492" s="182"/>
      <c r="G492" s="182"/>
      <c r="H492" s="182"/>
      <c r="I492" s="182"/>
      <c r="J492" s="182"/>
      <c r="K492" s="182"/>
      <c r="L492" s="182"/>
      <c r="M492" s="182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182"/>
      <c r="AA492" s="182"/>
      <c r="AB492" s="182"/>
      <c r="AC492" s="182"/>
      <c r="AD492" s="182"/>
      <c r="AE492" s="182"/>
      <c r="AF492" s="182"/>
      <c r="AG492" s="182"/>
      <c r="AH492" s="182"/>
    </row>
    <row r="493" spans="2:34">
      <c r="B493" s="182"/>
      <c r="C493" s="182"/>
      <c r="D493" s="182"/>
      <c r="E493" s="182"/>
      <c r="F493" s="182"/>
      <c r="G493" s="182"/>
      <c r="H493" s="182"/>
      <c r="I493" s="182"/>
      <c r="J493" s="182"/>
      <c r="K493" s="182"/>
      <c r="L493" s="182"/>
      <c r="M493" s="182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182"/>
      <c r="AA493" s="182"/>
      <c r="AB493" s="182"/>
      <c r="AC493" s="182"/>
      <c r="AD493" s="182"/>
      <c r="AE493" s="182"/>
      <c r="AF493" s="182"/>
      <c r="AG493" s="182"/>
      <c r="AH493" s="182"/>
    </row>
    <row r="494" spans="2:34">
      <c r="B494" s="182"/>
      <c r="C494" s="182"/>
      <c r="D494" s="182"/>
      <c r="E494" s="182"/>
      <c r="F494" s="182"/>
      <c r="G494" s="182"/>
      <c r="H494" s="182"/>
      <c r="I494" s="182"/>
      <c r="J494" s="182"/>
      <c r="K494" s="182"/>
      <c r="L494" s="182"/>
      <c r="M494" s="182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2"/>
      <c r="AA494" s="182"/>
      <c r="AB494" s="182"/>
      <c r="AC494" s="182"/>
      <c r="AD494" s="182"/>
      <c r="AE494" s="182"/>
      <c r="AF494" s="182"/>
      <c r="AG494" s="182"/>
      <c r="AH494" s="182"/>
    </row>
    <row r="495" spans="2:34">
      <c r="B495" s="182"/>
      <c r="C495" s="182"/>
      <c r="D495" s="182"/>
      <c r="E495" s="182"/>
      <c r="F495" s="182"/>
      <c r="G495" s="182"/>
      <c r="H495" s="182"/>
      <c r="I495" s="182"/>
      <c r="J495" s="182"/>
      <c r="K495" s="182"/>
      <c r="L495" s="182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2"/>
      <c r="AA495" s="182"/>
      <c r="AB495" s="182"/>
      <c r="AC495" s="182"/>
      <c r="AD495" s="182"/>
      <c r="AE495" s="182"/>
      <c r="AF495" s="182"/>
      <c r="AG495" s="182"/>
      <c r="AH495" s="182"/>
    </row>
    <row r="496" spans="2:34">
      <c r="B496" s="182"/>
      <c r="C496" s="182"/>
      <c r="D496" s="182"/>
      <c r="E496" s="182"/>
      <c r="F496" s="182"/>
      <c r="G496" s="182"/>
      <c r="H496" s="182"/>
      <c r="I496" s="182"/>
      <c r="J496" s="182"/>
      <c r="K496" s="182"/>
      <c r="L496" s="182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2"/>
      <c r="AA496" s="182"/>
      <c r="AB496" s="182"/>
      <c r="AC496" s="182"/>
      <c r="AD496" s="182"/>
      <c r="AE496" s="182"/>
      <c r="AF496" s="182"/>
      <c r="AG496" s="182"/>
      <c r="AH496" s="182"/>
    </row>
    <row r="497" spans="2:34">
      <c r="B497" s="182"/>
      <c r="C497" s="182"/>
      <c r="D497" s="182"/>
      <c r="E497" s="182"/>
      <c r="F497" s="182"/>
      <c r="G497" s="182"/>
      <c r="H497" s="182"/>
      <c r="I497" s="182"/>
      <c r="J497" s="182"/>
      <c r="K497" s="182"/>
      <c r="L497" s="182"/>
      <c r="M497" s="182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182"/>
      <c r="AA497" s="182"/>
      <c r="AB497" s="182"/>
      <c r="AC497" s="182"/>
      <c r="AD497" s="182"/>
      <c r="AE497" s="182"/>
      <c r="AF497" s="182"/>
      <c r="AG497" s="182"/>
      <c r="AH497" s="182"/>
    </row>
    <row r="498" spans="2:34">
      <c r="B498" s="182"/>
      <c r="C498" s="182"/>
      <c r="D498" s="182"/>
      <c r="E498" s="182"/>
      <c r="F498" s="182"/>
      <c r="G498" s="182"/>
      <c r="H498" s="182"/>
      <c r="I498" s="182"/>
      <c r="J498" s="182"/>
      <c r="K498" s="182"/>
      <c r="L498" s="182"/>
      <c r="M498" s="182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182"/>
      <c r="AA498" s="182"/>
      <c r="AB498" s="182"/>
      <c r="AC498" s="182"/>
      <c r="AD498" s="182"/>
      <c r="AE498" s="182"/>
      <c r="AF498" s="182"/>
      <c r="AG498" s="182"/>
      <c r="AH498" s="182"/>
    </row>
    <row r="499" spans="2:34">
      <c r="B499" s="182"/>
      <c r="C499" s="182"/>
      <c r="D499" s="182"/>
      <c r="E499" s="182"/>
      <c r="F499" s="182"/>
      <c r="G499" s="182"/>
      <c r="H499" s="182"/>
      <c r="I499" s="182"/>
      <c r="J499" s="182"/>
      <c r="K499" s="182"/>
      <c r="L499" s="182"/>
      <c r="M499" s="182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182"/>
      <c r="AA499" s="182"/>
      <c r="AB499" s="182"/>
      <c r="AC499" s="182"/>
      <c r="AD499" s="182"/>
      <c r="AE499" s="182"/>
      <c r="AF499" s="182"/>
      <c r="AG499" s="182"/>
      <c r="AH499" s="182"/>
    </row>
    <row r="500" spans="2:34">
      <c r="B500" s="182"/>
      <c r="C500" s="182"/>
      <c r="D500" s="182"/>
      <c r="E500" s="182"/>
      <c r="F500" s="182"/>
      <c r="G500" s="182"/>
      <c r="H500" s="182"/>
      <c r="I500" s="182"/>
      <c r="J500" s="182"/>
      <c r="K500" s="182"/>
      <c r="L500" s="182"/>
      <c r="M500" s="182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182"/>
      <c r="AA500" s="182"/>
      <c r="AB500" s="182"/>
      <c r="AC500" s="182"/>
      <c r="AD500" s="182"/>
      <c r="AE500" s="182"/>
      <c r="AF500" s="182"/>
      <c r="AG500" s="182"/>
      <c r="AH500" s="182"/>
    </row>
    <row r="501" spans="2:34">
      <c r="B501" s="182"/>
      <c r="C501" s="182"/>
      <c r="D501" s="182"/>
      <c r="E501" s="182"/>
      <c r="F501" s="182"/>
      <c r="G501" s="182"/>
      <c r="H501" s="182"/>
      <c r="I501" s="182"/>
      <c r="J501" s="182"/>
      <c r="K501" s="182"/>
      <c r="L501" s="182"/>
      <c r="M501" s="182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182"/>
      <c r="AA501" s="182"/>
      <c r="AB501" s="182"/>
      <c r="AC501" s="182"/>
      <c r="AD501" s="182"/>
      <c r="AE501" s="182"/>
      <c r="AF501" s="182"/>
      <c r="AG501" s="182"/>
      <c r="AH501" s="182"/>
    </row>
    <row r="502" spans="2:34">
      <c r="B502" s="182"/>
      <c r="C502" s="182"/>
      <c r="D502" s="182"/>
      <c r="E502" s="182"/>
      <c r="F502" s="182"/>
      <c r="G502" s="182"/>
      <c r="H502" s="182"/>
      <c r="I502" s="182"/>
      <c r="J502" s="182"/>
      <c r="K502" s="182"/>
      <c r="L502" s="182"/>
      <c r="M502" s="182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182"/>
      <c r="AA502" s="182"/>
      <c r="AB502" s="182"/>
      <c r="AC502" s="182"/>
      <c r="AD502" s="182"/>
      <c r="AE502" s="182"/>
      <c r="AF502" s="182"/>
      <c r="AG502" s="182"/>
      <c r="AH502" s="182"/>
    </row>
    <row r="503" spans="2:34">
      <c r="B503" s="182"/>
      <c r="C503" s="182"/>
      <c r="D503" s="182"/>
      <c r="E503" s="182"/>
      <c r="F503" s="182"/>
      <c r="G503" s="182"/>
      <c r="H503" s="182"/>
      <c r="I503" s="182"/>
      <c r="J503" s="182"/>
      <c r="K503" s="182"/>
      <c r="L503" s="182"/>
      <c r="M503" s="182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182"/>
      <c r="AA503" s="182"/>
      <c r="AB503" s="182"/>
      <c r="AC503" s="182"/>
      <c r="AD503" s="182"/>
      <c r="AE503" s="182"/>
      <c r="AF503" s="182"/>
      <c r="AG503" s="182"/>
      <c r="AH503" s="182"/>
    </row>
    <row r="504" spans="2:34">
      <c r="B504" s="182"/>
      <c r="C504" s="182"/>
      <c r="D504" s="182"/>
      <c r="E504" s="182"/>
      <c r="F504" s="182"/>
      <c r="G504" s="182"/>
      <c r="H504" s="182"/>
      <c r="I504" s="182"/>
      <c r="J504" s="182"/>
      <c r="K504" s="182"/>
      <c r="L504" s="182"/>
      <c r="M504" s="182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182"/>
      <c r="AA504" s="182"/>
      <c r="AB504" s="182"/>
      <c r="AC504" s="182"/>
      <c r="AD504" s="182"/>
      <c r="AE504" s="182"/>
      <c r="AF504" s="182"/>
      <c r="AG504" s="182"/>
      <c r="AH504" s="182"/>
    </row>
    <row r="505" spans="2:34">
      <c r="B505" s="182"/>
      <c r="C505" s="182"/>
      <c r="D505" s="182"/>
      <c r="E505" s="182"/>
      <c r="F505" s="182"/>
      <c r="G505" s="182"/>
      <c r="H505" s="182"/>
      <c r="I505" s="182"/>
      <c r="J505" s="182"/>
      <c r="K505" s="182"/>
      <c r="L505" s="182"/>
      <c r="M505" s="182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182"/>
      <c r="AA505" s="182"/>
      <c r="AB505" s="182"/>
      <c r="AC505" s="182"/>
      <c r="AD505" s="182"/>
      <c r="AE505" s="182"/>
      <c r="AF505" s="182"/>
      <c r="AG505" s="182"/>
      <c r="AH505" s="182"/>
    </row>
    <row r="506" spans="2:34">
      <c r="B506" s="182"/>
      <c r="C506" s="182"/>
      <c r="D506" s="182"/>
      <c r="E506" s="182"/>
      <c r="F506" s="182"/>
      <c r="G506" s="182"/>
      <c r="H506" s="182"/>
      <c r="I506" s="182"/>
      <c r="J506" s="182"/>
      <c r="K506" s="182"/>
      <c r="L506" s="182"/>
      <c r="M506" s="182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182"/>
      <c r="AA506" s="182"/>
      <c r="AB506" s="182"/>
      <c r="AC506" s="182"/>
      <c r="AD506" s="182"/>
      <c r="AE506" s="182"/>
      <c r="AF506" s="182"/>
      <c r="AG506" s="182"/>
      <c r="AH506" s="182"/>
    </row>
    <row r="507" spans="2:34">
      <c r="B507" s="182"/>
      <c r="C507" s="182"/>
      <c r="D507" s="182"/>
      <c r="E507" s="182"/>
      <c r="F507" s="182"/>
      <c r="G507" s="182"/>
      <c r="H507" s="182"/>
      <c r="I507" s="182"/>
      <c r="J507" s="182"/>
      <c r="K507" s="182"/>
      <c r="L507" s="182"/>
      <c r="M507" s="182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182"/>
      <c r="AA507" s="182"/>
      <c r="AB507" s="182"/>
      <c r="AC507" s="182"/>
      <c r="AD507" s="182"/>
      <c r="AE507" s="182"/>
      <c r="AF507" s="182"/>
      <c r="AG507" s="182"/>
      <c r="AH507" s="182"/>
    </row>
    <row r="508" spans="2:34">
      <c r="B508" s="182"/>
      <c r="C508" s="182"/>
      <c r="D508" s="182"/>
      <c r="E508" s="182"/>
      <c r="F508" s="182"/>
      <c r="G508" s="182"/>
      <c r="H508" s="182"/>
      <c r="I508" s="182"/>
      <c r="J508" s="182"/>
      <c r="K508" s="182"/>
      <c r="L508" s="182"/>
      <c r="M508" s="182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182"/>
      <c r="AA508" s="182"/>
      <c r="AB508" s="182"/>
      <c r="AC508" s="182"/>
      <c r="AD508" s="182"/>
      <c r="AE508" s="182"/>
      <c r="AF508" s="182"/>
      <c r="AG508" s="182"/>
      <c r="AH508" s="182"/>
    </row>
    <row r="509" spans="2:34">
      <c r="B509" s="182"/>
      <c r="C509" s="182"/>
      <c r="D509" s="182"/>
      <c r="E509" s="182"/>
      <c r="F509" s="182"/>
      <c r="G509" s="182"/>
      <c r="H509" s="182"/>
      <c r="I509" s="182"/>
      <c r="J509" s="182"/>
      <c r="K509" s="182"/>
      <c r="L509" s="182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182"/>
      <c r="AA509" s="182"/>
      <c r="AB509" s="182"/>
      <c r="AC509" s="182"/>
      <c r="AD509" s="182"/>
      <c r="AE509" s="182"/>
      <c r="AF509" s="182"/>
      <c r="AG509" s="182"/>
      <c r="AH509" s="182"/>
    </row>
    <row r="510" spans="2:34">
      <c r="B510" s="182"/>
      <c r="C510" s="182"/>
      <c r="D510" s="182"/>
      <c r="E510" s="182"/>
      <c r="F510" s="182"/>
      <c r="G510" s="182"/>
      <c r="H510" s="182"/>
      <c r="I510" s="182"/>
      <c r="J510" s="182"/>
      <c r="K510" s="182"/>
      <c r="L510" s="182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182"/>
      <c r="AA510" s="182"/>
      <c r="AB510" s="182"/>
      <c r="AC510" s="182"/>
      <c r="AD510" s="182"/>
      <c r="AE510" s="182"/>
      <c r="AF510" s="182"/>
      <c r="AG510" s="182"/>
      <c r="AH510" s="182"/>
    </row>
    <row r="511" spans="2:34">
      <c r="B511" s="182"/>
      <c r="C511" s="182"/>
      <c r="D511" s="182"/>
      <c r="E511" s="182"/>
      <c r="F511" s="182"/>
      <c r="G511" s="182"/>
      <c r="H511" s="182"/>
      <c r="I511" s="182"/>
      <c r="J511" s="182"/>
      <c r="K511" s="182"/>
      <c r="L511" s="182"/>
      <c r="M511" s="182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182"/>
      <c r="AA511" s="182"/>
      <c r="AB511" s="182"/>
      <c r="AC511" s="182"/>
      <c r="AD511" s="182"/>
      <c r="AE511" s="182"/>
      <c r="AF511" s="182"/>
      <c r="AG511" s="182"/>
      <c r="AH511" s="182"/>
    </row>
    <row r="512" spans="2:34">
      <c r="B512" s="182"/>
      <c r="C512" s="182"/>
      <c r="D512" s="182"/>
      <c r="E512" s="182"/>
      <c r="F512" s="182"/>
      <c r="G512" s="182"/>
      <c r="H512" s="182"/>
      <c r="I512" s="182"/>
      <c r="J512" s="182"/>
      <c r="K512" s="182"/>
      <c r="L512" s="182"/>
      <c r="M512" s="182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182"/>
      <c r="AA512" s="182"/>
      <c r="AB512" s="182"/>
      <c r="AC512" s="182"/>
      <c r="AD512" s="182"/>
      <c r="AE512" s="182"/>
      <c r="AF512" s="182"/>
      <c r="AG512" s="182"/>
      <c r="AH512" s="182"/>
    </row>
    <row r="513" spans="2:34">
      <c r="B513" s="182"/>
      <c r="C513" s="182"/>
      <c r="D513" s="182"/>
      <c r="E513" s="182"/>
      <c r="F513" s="182"/>
      <c r="G513" s="182"/>
      <c r="H513" s="182"/>
      <c r="I513" s="182"/>
      <c r="J513" s="182"/>
      <c r="K513" s="182"/>
      <c r="L513" s="182"/>
      <c r="M513" s="182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182"/>
      <c r="AA513" s="182"/>
      <c r="AB513" s="182"/>
      <c r="AC513" s="182"/>
      <c r="AD513" s="182"/>
      <c r="AE513" s="182"/>
      <c r="AF513" s="182"/>
      <c r="AG513" s="182"/>
      <c r="AH513" s="182"/>
    </row>
    <row r="514" spans="2:34">
      <c r="B514" s="182"/>
      <c r="C514" s="182"/>
      <c r="D514" s="182"/>
      <c r="E514" s="182"/>
      <c r="F514" s="182"/>
      <c r="G514" s="182"/>
      <c r="H514" s="182"/>
      <c r="I514" s="182"/>
      <c r="J514" s="182"/>
      <c r="K514" s="182"/>
      <c r="L514" s="182"/>
      <c r="M514" s="182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182"/>
      <c r="AA514" s="182"/>
      <c r="AB514" s="182"/>
      <c r="AC514" s="182"/>
      <c r="AD514" s="182"/>
      <c r="AE514" s="182"/>
      <c r="AF514" s="182"/>
      <c r="AG514" s="182"/>
      <c r="AH514" s="182"/>
    </row>
    <row r="515" spans="2:34">
      <c r="B515" s="182"/>
      <c r="C515" s="182"/>
      <c r="D515" s="182"/>
      <c r="E515" s="182"/>
      <c r="F515" s="182"/>
      <c r="G515" s="182"/>
      <c r="H515" s="182"/>
      <c r="I515" s="182"/>
      <c r="J515" s="182"/>
      <c r="K515" s="182"/>
      <c r="L515" s="182"/>
      <c r="M515" s="182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182"/>
      <c r="AA515" s="182"/>
      <c r="AB515" s="182"/>
      <c r="AC515" s="182"/>
      <c r="AD515" s="182"/>
      <c r="AE515" s="182"/>
      <c r="AF515" s="182"/>
      <c r="AG515" s="182"/>
      <c r="AH515" s="182"/>
    </row>
    <row r="516" spans="2:34">
      <c r="B516" s="182"/>
      <c r="C516" s="182"/>
      <c r="D516" s="182"/>
      <c r="E516" s="182"/>
      <c r="F516" s="182"/>
      <c r="G516" s="182"/>
      <c r="H516" s="182"/>
      <c r="I516" s="182"/>
      <c r="J516" s="182"/>
      <c r="K516" s="182"/>
      <c r="L516" s="182"/>
      <c r="M516" s="182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182"/>
      <c r="AA516" s="182"/>
      <c r="AB516" s="182"/>
      <c r="AC516" s="182"/>
      <c r="AD516" s="182"/>
      <c r="AE516" s="182"/>
      <c r="AF516" s="182"/>
      <c r="AG516" s="182"/>
      <c r="AH516" s="182"/>
    </row>
    <row r="517" spans="2:34">
      <c r="B517" s="182"/>
      <c r="C517" s="182"/>
      <c r="D517" s="182"/>
      <c r="E517" s="182"/>
      <c r="F517" s="182"/>
      <c r="G517" s="182"/>
      <c r="H517" s="182"/>
      <c r="I517" s="182"/>
      <c r="J517" s="182"/>
      <c r="K517" s="182"/>
      <c r="L517" s="182"/>
      <c r="M517" s="182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182"/>
      <c r="AA517" s="182"/>
      <c r="AB517" s="182"/>
      <c r="AC517" s="182"/>
      <c r="AD517" s="182"/>
      <c r="AE517" s="182"/>
      <c r="AF517" s="182"/>
      <c r="AG517" s="182"/>
      <c r="AH517" s="182"/>
    </row>
    <row r="518" spans="2:34">
      <c r="B518" s="182"/>
      <c r="C518" s="182"/>
      <c r="D518" s="182"/>
      <c r="E518" s="182"/>
      <c r="F518" s="182"/>
      <c r="G518" s="182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</row>
    <row r="519" spans="2:34">
      <c r="B519" s="182"/>
      <c r="C519" s="182"/>
      <c r="D519" s="182"/>
      <c r="E519" s="182"/>
      <c r="F519" s="182"/>
      <c r="G519" s="182"/>
      <c r="H519" s="182"/>
      <c r="I519" s="182"/>
      <c r="J519" s="182"/>
      <c r="K519" s="182"/>
      <c r="L519" s="182"/>
      <c r="M519" s="182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182"/>
      <c r="AA519" s="182"/>
      <c r="AB519" s="182"/>
      <c r="AC519" s="182"/>
      <c r="AD519" s="182"/>
      <c r="AE519" s="182"/>
      <c r="AF519" s="182"/>
      <c r="AG519" s="182"/>
      <c r="AH519" s="182"/>
    </row>
    <row r="520" spans="2:34">
      <c r="B520" s="182"/>
      <c r="C520" s="182"/>
      <c r="D520" s="182"/>
      <c r="E520" s="182"/>
      <c r="F520" s="182"/>
      <c r="G520" s="182"/>
      <c r="H520" s="182"/>
      <c r="I520" s="182"/>
      <c r="J520" s="182"/>
      <c r="K520" s="182"/>
      <c r="L520" s="182"/>
      <c r="M520" s="182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  <c r="AA520" s="182"/>
      <c r="AB520" s="182"/>
      <c r="AC520" s="182"/>
      <c r="AD520" s="182"/>
      <c r="AE520" s="182"/>
      <c r="AF520" s="182"/>
      <c r="AG520" s="182"/>
      <c r="AH520" s="182"/>
    </row>
    <row r="521" spans="2:34">
      <c r="B521" s="182"/>
      <c r="C521" s="182"/>
      <c r="D521" s="182"/>
      <c r="E521" s="182"/>
      <c r="F521" s="182"/>
      <c r="G521" s="182"/>
      <c r="H521" s="182"/>
      <c r="I521" s="182"/>
      <c r="J521" s="182"/>
      <c r="K521" s="182"/>
      <c r="L521" s="182"/>
      <c r="M521" s="182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182"/>
      <c r="AA521" s="182"/>
      <c r="AB521" s="182"/>
      <c r="AC521" s="182"/>
      <c r="AD521" s="182"/>
      <c r="AE521" s="182"/>
      <c r="AF521" s="182"/>
      <c r="AG521" s="182"/>
      <c r="AH521" s="182"/>
    </row>
    <row r="522" spans="2:34">
      <c r="B522" s="182"/>
      <c r="C522" s="182"/>
      <c r="D522" s="182"/>
      <c r="E522" s="182"/>
      <c r="F522" s="182"/>
      <c r="G522" s="182"/>
      <c r="H522" s="182"/>
      <c r="I522" s="182"/>
      <c r="J522" s="182"/>
      <c r="K522" s="182"/>
      <c r="L522" s="182"/>
      <c r="M522" s="182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182"/>
      <c r="AA522" s="182"/>
      <c r="AB522" s="182"/>
      <c r="AC522" s="182"/>
      <c r="AD522" s="182"/>
      <c r="AE522" s="182"/>
      <c r="AF522" s="182"/>
      <c r="AG522" s="182"/>
      <c r="AH522" s="182"/>
    </row>
    <row r="523" spans="2:34">
      <c r="B523" s="182"/>
      <c r="C523" s="182"/>
      <c r="D523" s="182"/>
      <c r="E523" s="182"/>
      <c r="F523" s="182"/>
      <c r="G523" s="182"/>
      <c r="H523" s="182"/>
      <c r="I523" s="182"/>
      <c r="J523" s="182"/>
      <c r="K523" s="182"/>
      <c r="L523" s="182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182"/>
      <c r="AA523" s="182"/>
      <c r="AB523" s="182"/>
      <c r="AC523" s="182"/>
      <c r="AD523" s="182"/>
      <c r="AE523" s="182"/>
      <c r="AF523" s="182"/>
      <c r="AG523" s="182"/>
      <c r="AH523" s="182"/>
    </row>
    <row r="524" spans="2:34">
      <c r="B524" s="182"/>
      <c r="C524" s="182"/>
      <c r="D524" s="182"/>
      <c r="E524" s="182"/>
      <c r="F524" s="182"/>
      <c r="G524" s="182"/>
      <c r="H524" s="182"/>
      <c r="I524" s="182"/>
      <c r="J524" s="182"/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182"/>
      <c r="AA524" s="182"/>
      <c r="AB524" s="182"/>
      <c r="AC524" s="182"/>
      <c r="AD524" s="182"/>
      <c r="AE524" s="182"/>
      <c r="AF524" s="182"/>
      <c r="AG524" s="182"/>
      <c r="AH524" s="182"/>
    </row>
    <row r="525" spans="2:34">
      <c r="B525" s="182"/>
      <c r="C525" s="182"/>
      <c r="D525" s="182"/>
      <c r="E525" s="182"/>
      <c r="F525" s="182"/>
      <c r="G525" s="182"/>
      <c r="H525" s="182"/>
      <c r="I525" s="182"/>
      <c r="J525" s="182"/>
      <c r="K525" s="182"/>
      <c r="L525" s="182"/>
      <c r="M525" s="182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  <c r="AA525" s="182"/>
      <c r="AB525" s="182"/>
      <c r="AC525" s="182"/>
      <c r="AD525" s="182"/>
      <c r="AE525" s="182"/>
      <c r="AF525" s="182"/>
      <c r="AG525" s="182"/>
      <c r="AH525" s="182"/>
    </row>
    <row r="526" spans="2:34">
      <c r="B526" s="182"/>
      <c r="C526" s="182"/>
      <c r="D526" s="182"/>
      <c r="E526" s="182"/>
      <c r="F526" s="182"/>
      <c r="G526" s="182"/>
      <c r="H526" s="182"/>
      <c r="I526" s="182"/>
      <c r="J526" s="182"/>
      <c r="K526" s="182"/>
      <c r="L526" s="182"/>
      <c r="M526" s="182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  <c r="AA526" s="182"/>
      <c r="AB526" s="182"/>
      <c r="AC526" s="182"/>
      <c r="AD526" s="182"/>
      <c r="AE526" s="182"/>
      <c r="AF526" s="182"/>
      <c r="AG526" s="182"/>
      <c r="AH526" s="182"/>
    </row>
    <row r="527" spans="2:34">
      <c r="B527" s="182"/>
      <c r="C527" s="182"/>
      <c r="D527" s="182"/>
      <c r="E527" s="182"/>
      <c r="F527" s="182"/>
      <c r="G527" s="182"/>
      <c r="H527" s="182"/>
      <c r="I527" s="182"/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  <c r="AA527" s="182"/>
      <c r="AB527" s="182"/>
      <c r="AC527" s="182"/>
      <c r="AD527" s="182"/>
      <c r="AE527" s="182"/>
      <c r="AF527" s="182"/>
      <c r="AG527" s="182"/>
      <c r="AH527" s="182"/>
    </row>
    <row r="528" spans="2:34">
      <c r="B528" s="182"/>
      <c r="C528" s="182"/>
      <c r="D528" s="182"/>
      <c r="E528" s="182"/>
      <c r="F528" s="182"/>
      <c r="G528" s="182"/>
      <c r="H528" s="182"/>
      <c r="I528" s="182"/>
      <c r="J528" s="182"/>
      <c r="K528" s="182"/>
      <c r="L528" s="182"/>
      <c r="M528" s="182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  <c r="AA528" s="182"/>
      <c r="AB528" s="182"/>
      <c r="AC528" s="182"/>
      <c r="AD528" s="182"/>
      <c r="AE528" s="182"/>
      <c r="AF528" s="182"/>
      <c r="AG528" s="182"/>
      <c r="AH528" s="182"/>
    </row>
    <row r="529" spans="2:34">
      <c r="B529" s="182"/>
      <c r="C529" s="182"/>
      <c r="D529" s="182"/>
      <c r="E529" s="182"/>
      <c r="F529" s="182"/>
      <c r="G529" s="182"/>
      <c r="H529" s="182"/>
      <c r="I529" s="182"/>
      <c r="J529" s="182"/>
      <c r="K529" s="182"/>
      <c r="L529" s="182"/>
      <c r="M529" s="182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  <c r="AA529" s="182"/>
      <c r="AB529" s="182"/>
      <c r="AC529" s="182"/>
      <c r="AD529" s="182"/>
      <c r="AE529" s="182"/>
      <c r="AF529" s="182"/>
      <c r="AG529" s="182"/>
      <c r="AH529" s="182"/>
    </row>
    <row r="530" spans="2:34">
      <c r="B530" s="182"/>
      <c r="C530" s="182"/>
      <c r="D530" s="182"/>
      <c r="E530" s="182"/>
      <c r="F530" s="182"/>
      <c r="G530" s="182"/>
      <c r="H530" s="182"/>
      <c r="I530" s="182"/>
      <c r="J530" s="182"/>
      <c r="K530" s="182"/>
      <c r="L530" s="182"/>
      <c r="M530" s="182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  <c r="AA530" s="182"/>
      <c r="AB530" s="182"/>
      <c r="AC530" s="182"/>
      <c r="AD530" s="182"/>
      <c r="AE530" s="182"/>
      <c r="AF530" s="182"/>
      <c r="AG530" s="182"/>
      <c r="AH530" s="182"/>
    </row>
    <row r="531" spans="2:34">
      <c r="B531" s="182"/>
      <c r="C531" s="182"/>
      <c r="D531" s="182"/>
      <c r="E531" s="182"/>
      <c r="F531" s="182"/>
      <c r="G531" s="182"/>
      <c r="H531" s="182"/>
      <c r="I531" s="182"/>
      <c r="J531" s="182"/>
      <c r="K531" s="182"/>
      <c r="L531" s="182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  <c r="AA531" s="182"/>
      <c r="AB531" s="182"/>
      <c r="AC531" s="182"/>
      <c r="AD531" s="182"/>
      <c r="AE531" s="182"/>
      <c r="AF531" s="182"/>
      <c r="AG531" s="182"/>
      <c r="AH531" s="182"/>
    </row>
    <row r="532" spans="2:34">
      <c r="B532" s="182"/>
      <c r="C532" s="182"/>
      <c r="D532" s="182"/>
      <c r="E532" s="182"/>
      <c r="F532" s="182"/>
      <c r="G532" s="182"/>
      <c r="H532" s="182"/>
      <c r="I532" s="182"/>
      <c r="J532" s="182"/>
      <c r="K532" s="182"/>
      <c r="L532" s="182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  <c r="AA532" s="182"/>
      <c r="AB532" s="182"/>
      <c r="AC532" s="182"/>
      <c r="AD532" s="182"/>
      <c r="AE532" s="182"/>
      <c r="AF532" s="182"/>
      <c r="AG532" s="182"/>
      <c r="AH532" s="182"/>
    </row>
    <row r="533" spans="2:34">
      <c r="B533" s="182"/>
      <c r="C533" s="182"/>
      <c r="D533" s="182"/>
      <c r="E533" s="182"/>
      <c r="F533" s="182"/>
      <c r="G533" s="182"/>
      <c r="H533" s="182"/>
      <c r="I533" s="182"/>
      <c r="J533" s="182"/>
      <c r="K533" s="182"/>
      <c r="L533" s="182"/>
      <c r="M533" s="182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  <c r="AA533" s="182"/>
      <c r="AB533" s="182"/>
      <c r="AC533" s="182"/>
      <c r="AD533" s="182"/>
      <c r="AE533" s="182"/>
      <c r="AF533" s="182"/>
      <c r="AG533" s="182"/>
      <c r="AH533" s="182"/>
    </row>
    <row r="534" spans="2:34">
      <c r="B534" s="182"/>
      <c r="C534" s="182"/>
      <c r="D534" s="182"/>
      <c r="E534" s="182"/>
      <c r="F534" s="182"/>
      <c r="G534" s="182"/>
      <c r="H534" s="182"/>
      <c r="I534" s="182"/>
      <c r="J534" s="182"/>
      <c r="K534" s="182"/>
      <c r="L534" s="182"/>
      <c r="M534" s="182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182"/>
      <c r="AA534" s="182"/>
      <c r="AB534" s="182"/>
      <c r="AC534" s="182"/>
      <c r="AD534" s="182"/>
      <c r="AE534" s="182"/>
      <c r="AF534" s="182"/>
      <c r="AG534" s="182"/>
      <c r="AH534" s="182"/>
    </row>
    <row r="535" spans="2:34">
      <c r="B535" s="182"/>
      <c r="C535" s="182"/>
      <c r="D535" s="182"/>
      <c r="E535" s="182"/>
      <c r="F535" s="182"/>
      <c r="G535" s="182"/>
      <c r="H535" s="182"/>
      <c r="I535" s="182"/>
      <c r="J535" s="182"/>
      <c r="K535" s="182"/>
      <c r="L535" s="182"/>
      <c r="M535" s="182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182"/>
      <c r="AA535" s="182"/>
      <c r="AB535" s="182"/>
      <c r="AC535" s="182"/>
      <c r="AD535" s="182"/>
      <c r="AE535" s="182"/>
      <c r="AF535" s="182"/>
      <c r="AG535" s="182"/>
      <c r="AH535" s="182"/>
    </row>
    <row r="536" spans="2:34">
      <c r="B536" s="182"/>
      <c r="C536" s="182"/>
      <c r="D536" s="182"/>
      <c r="E536" s="182"/>
      <c r="F536" s="182"/>
      <c r="G536" s="182"/>
      <c r="H536" s="182"/>
      <c r="I536" s="182"/>
      <c r="J536" s="182"/>
      <c r="K536" s="182"/>
      <c r="L536" s="182"/>
      <c r="M536" s="182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182"/>
      <c r="AA536" s="182"/>
      <c r="AB536" s="182"/>
      <c r="AC536" s="182"/>
      <c r="AD536" s="182"/>
      <c r="AE536" s="182"/>
      <c r="AF536" s="182"/>
      <c r="AG536" s="182"/>
      <c r="AH536" s="182"/>
    </row>
    <row r="537" spans="2:34">
      <c r="B537" s="182"/>
      <c r="C537" s="182"/>
      <c r="D537" s="182"/>
      <c r="E537" s="182"/>
      <c r="F537" s="182"/>
      <c r="G537" s="182"/>
      <c r="H537" s="182"/>
      <c r="I537" s="182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182"/>
      <c r="AA537" s="182"/>
      <c r="AB537" s="182"/>
      <c r="AC537" s="182"/>
      <c r="AD537" s="182"/>
      <c r="AE537" s="182"/>
      <c r="AF537" s="182"/>
      <c r="AG537" s="182"/>
      <c r="AH537" s="182"/>
    </row>
    <row r="538" spans="2:34">
      <c r="B538" s="182"/>
      <c r="C538" s="182"/>
      <c r="D538" s="182"/>
      <c r="E538" s="182"/>
      <c r="F538" s="182"/>
      <c r="G538" s="182"/>
      <c r="H538" s="182"/>
      <c r="I538" s="182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182"/>
      <c r="AA538" s="182"/>
      <c r="AB538" s="182"/>
      <c r="AC538" s="182"/>
      <c r="AD538" s="182"/>
      <c r="AE538" s="182"/>
      <c r="AF538" s="182"/>
      <c r="AG538" s="182"/>
      <c r="AH538" s="182"/>
    </row>
    <row r="539" spans="2:34">
      <c r="B539" s="182"/>
      <c r="C539" s="182"/>
      <c r="D539" s="182"/>
      <c r="E539" s="182"/>
      <c r="F539" s="182"/>
      <c r="G539" s="182"/>
      <c r="H539" s="182"/>
      <c r="I539" s="182"/>
      <c r="J539" s="182"/>
      <c r="K539" s="182"/>
      <c r="L539" s="182"/>
      <c r="M539" s="182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182"/>
      <c r="AA539" s="182"/>
      <c r="AB539" s="182"/>
      <c r="AC539" s="182"/>
      <c r="AD539" s="182"/>
      <c r="AE539" s="182"/>
      <c r="AF539" s="182"/>
      <c r="AG539" s="182"/>
      <c r="AH539" s="182"/>
    </row>
    <row r="540" spans="2:34">
      <c r="B540" s="182"/>
      <c r="C540" s="182"/>
      <c r="D540" s="182"/>
      <c r="E540" s="182"/>
      <c r="F540" s="182"/>
      <c r="G540" s="182"/>
      <c r="H540" s="182"/>
      <c r="I540" s="182"/>
      <c r="J540" s="182"/>
      <c r="K540" s="182"/>
      <c r="L540" s="182"/>
      <c r="M540" s="182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182"/>
      <c r="AA540" s="182"/>
      <c r="AB540" s="182"/>
      <c r="AC540" s="182"/>
      <c r="AD540" s="182"/>
      <c r="AE540" s="182"/>
      <c r="AF540" s="182"/>
      <c r="AG540" s="182"/>
      <c r="AH540" s="182"/>
    </row>
    <row r="541" spans="2:34">
      <c r="B541" s="182"/>
      <c r="C541" s="182"/>
      <c r="D541" s="182"/>
      <c r="E541" s="182"/>
      <c r="F541" s="182"/>
      <c r="G541" s="182"/>
      <c r="H541" s="182"/>
      <c r="I541" s="182"/>
      <c r="J541" s="182"/>
      <c r="K541" s="182"/>
      <c r="L541" s="182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182"/>
      <c r="AA541" s="182"/>
      <c r="AB541" s="182"/>
      <c r="AC541" s="182"/>
      <c r="AD541" s="182"/>
      <c r="AE541" s="182"/>
      <c r="AF541" s="182"/>
      <c r="AG541" s="182"/>
      <c r="AH541" s="182"/>
    </row>
    <row r="542" spans="2:34">
      <c r="B542" s="182"/>
      <c r="C542" s="182"/>
      <c r="D542" s="182"/>
      <c r="E542" s="182"/>
      <c r="F542" s="182"/>
      <c r="G542" s="182"/>
      <c r="H542" s="182"/>
      <c r="I542" s="182"/>
      <c r="J542" s="182"/>
      <c r="K542" s="182"/>
      <c r="L542" s="182"/>
      <c r="M542" s="182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182"/>
      <c r="AA542" s="182"/>
      <c r="AB542" s="182"/>
      <c r="AC542" s="182"/>
      <c r="AD542" s="182"/>
      <c r="AE542" s="182"/>
      <c r="AF542" s="182"/>
      <c r="AG542" s="182"/>
      <c r="AH542" s="182"/>
    </row>
    <row r="543" spans="2:34">
      <c r="B543" s="182"/>
      <c r="C543" s="182"/>
      <c r="D543" s="182"/>
      <c r="E543" s="182"/>
      <c r="F543" s="182"/>
      <c r="G543" s="182"/>
      <c r="H543" s="182"/>
      <c r="I543" s="182"/>
      <c r="J543" s="182"/>
      <c r="K543" s="182"/>
      <c r="L543" s="182"/>
      <c r="M543" s="182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182"/>
      <c r="AA543" s="182"/>
      <c r="AB543" s="182"/>
      <c r="AC543" s="182"/>
      <c r="AD543" s="182"/>
      <c r="AE543" s="182"/>
      <c r="AF543" s="182"/>
      <c r="AG543" s="182"/>
      <c r="AH543" s="182"/>
    </row>
    <row r="544" spans="2:34">
      <c r="B544" s="182"/>
      <c r="C544" s="182"/>
      <c r="D544" s="182"/>
      <c r="E544" s="182"/>
      <c r="F544" s="182"/>
      <c r="G544" s="182"/>
      <c r="H544" s="182"/>
      <c r="I544" s="182"/>
      <c r="J544" s="182"/>
      <c r="K544" s="182"/>
      <c r="L544" s="182"/>
      <c r="M544" s="182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182"/>
      <c r="AA544" s="182"/>
      <c r="AB544" s="182"/>
      <c r="AC544" s="182"/>
      <c r="AD544" s="182"/>
      <c r="AE544" s="182"/>
      <c r="AF544" s="182"/>
      <c r="AG544" s="182"/>
      <c r="AH544" s="182"/>
    </row>
    <row r="545" spans="2:34">
      <c r="B545" s="182"/>
      <c r="C545" s="182"/>
      <c r="D545" s="182"/>
      <c r="E545" s="182"/>
      <c r="F545" s="182"/>
      <c r="G545" s="182"/>
      <c r="H545" s="182"/>
      <c r="I545" s="182"/>
      <c r="J545" s="182"/>
      <c r="K545" s="182"/>
      <c r="L545" s="182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182"/>
      <c r="AA545" s="182"/>
      <c r="AB545" s="182"/>
      <c r="AC545" s="182"/>
      <c r="AD545" s="182"/>
      <c r="AE545" s="182"/>
      <c r="AF545" s="182"/>
      <c r="AG545" s="182"/>
      <c r="AH545" s="182"/>
    </row>
    <row r="546" spans="2:34">
      <c r="B546" s="182"/>
      <c r="C546" s="182"/>
      <c r="D546" s="182"/>
      <c r="E546" s="182"/>
      <c r="F546" s="182"/>
      <c r="G546" s="182"/>
      <c r="H546" s="182"/>
      <c r="I546" s="182"/>
      <c r="J546" s="182"/>
      <c r="K546" s="182"/>
      <c r="L546" s="182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182"/>
      <c r="AA546" s="182"/>
      <c r="AB546" s="182"/>
      <c r="AC546" s="182"/>
      <c r="AD546" s="182"/>
      <c r="AE546" s="182"/>
      <c r="AF546" s="182"/>
      <c r="AG546" s="182"/>
      <c r="AH546" s="182"/>
    </row>
    <row r="547" spans="2:34">
      <c r="B547" s="182"/>
      <c r="C547" s="182"/>
      <c r="D547" s="182"/>
      <c r="E547" s="182"/>
      <c r="F547" s="182"/>
      <c r="G547" s="182"/>
      <c r="H547" s="182"/>
      <c r="I547" s="182"/>
      <c r="J547" s="182"/>
      <c r="K547" s="182"/>
      <c r="L547" s="182"/>
      <c r="M547" s="182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182"/>
      <c r="AA547" s="182"/>
      <c r="AB547" s="182"/>
      <c r="AC547" s="182"/>
      <c r="AD547" s="182"/>
      <c r="AE547" s="182"/>
      <c r="AF547" s="182"/>
      <c r="AG547" s="182"/>
      <c r="AH547" s="182"/>
    </row>
    <row r="548" spans="2:34">
      <c r="B548" s="182"/>
      <c r="C548" s="182"/>
      <c r="D548" s="182"/>
      <c r="E548" s="182"/>
      <c r="F548" s="182"/>
      <c r="G548" s="182"/>
      <c r="H548" s="182"/>
      <c r="I548" s="182"/>
      <c r="J548" s="182"/>
      <c r="K548" s="182"/>
      <c r="L548" s="182"/>
      <c r="M548" s="182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2"/>
      <c r="AA548" s="182"/>
      <c r="AB548" s="182"/>
      <c r="AC548" s="182"/>
      <c r="AD548" s="182"/>
      <c r="AE548" s="182"/>
      <c r="AF548" s="182"/>
      <c r="AG548" s="182"/>
      <c r="AH548" s="182"/>
    </row>
    <row r="549" spans="2:34">
      <c r="B549" s="182"/>
      <c r="C549" s="182"/>
      <c r="D549" s="182"/>
      <c r="E549" s="182"/>
      <c r="F549" s="182"/>
      <c r="G549" s="182"/>
      <c r="H549" s="182"/>
      <c r="I549" s="182"/>
      <c r="J549" s="182"/>
      <c r="K549" s="182"/>
      <c r="L549" s="182"/>
      <c r="M549" s="182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2"/>
      <c r="AA549" s="182"/>
      <c r="AB549" s="182"/>
      <c r="AC549" s="182"/>
      <c r="AD549" s="182"/>
      <c r="AE549" s="182"/>
      <c r="AF549" s="182"/>
      <c r="AG549" s="182"/>
      <c r="AH549" s="182"/>
    </row>
    <row r="550" spans="2:34">
      <c r="B550" s="182"/>
      <c r="C550" s="182"/>
      <c r="D550" s="182"/>
      <c r="E550" s="182"/>
      <c r="F550" s="182"/>
      <c r="G550" s="182"/>
      <c r="H550" s="182"/>
      <c r="I550" s="182"/>
      <c r="J550" s="182"/>
      <c r="K550" s="182"/>
      <c r="L550" s="182"/>
      <c r="M550" s="182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2"/>
      <c r="AA550" s="182"/>
      <c r="AB550" s="182"/>
      <c r="AC550" s="182"/>
      <c r="AD550" s="182"/>
      <c r="AE550" s="182"/>
      <c r="AF550" s="182"/>
      <c r="AG550" s="182"/>
      <c r="AH550" s="182"/>
    </row>
    <row r="551" spans="2:34">
      <c r="B551" s="182"/>
      <c r="C551" s="182"/>
      <c r="D551" s="182"/>
      <c r="E551" s="182"/>
      <c r="F551" s="182"/>
      <c r="G551" s="182"/>
      <c r="H551" s="182"/>
      <c r="I551" s="182"/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182"/>
      <c r="AA551" s="182"/>
      <c r="AB551" s="182"/>
      <c r="AC551" s="182"/>
      <c r="AD551" s="182"/>
      <c r="AE551" s="182"/>
      <c r="AF551" s="182"/>
      <c r="AG551" s="182"/>
      <c r="AH551" s="182"/>
    </row>
    <row r="552" spans="2:34">
      <c r="B552" s="182"/>
      <c r="C552" s="182"/>
      <c r="D552" s="182"/>
      <c r="E552" s="182"/>
      <c r="F552" s="182"/>
      <c r="G552" s="182"/>
      <c r="H552" s="182"/>
      <c r="I552" s="182"/>
      <c r="J552" s="182"/>
      <c r="K552" s="182"/>
      <c r="L552" s="182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182"/>
      <c r="AA552" s="182"/>
      <c r="AB552" s="182"/>
      <c r="AC552" s="182"/>
      <c r="AD552" s="182"/>
      <c r="AE552" s="182"/>
      <c r="AF552" s="182"/>
      <c r="AG552" s="182"/>
      <c r="AH552" s="182"/>
    </row>
    <row r="553" spans="2:34">
      <c r="B553" s="182"/>
      <c r="C553" s="182"/>
      <c r="D553" s="182"/>
      <c r="E553" s="182"/>
      <c r="F553" s="182"/>
      <c r="G553" s="182"/>
      <c r="H553" s="182"/>
      <c r="I553" s="182"/>
      <c r="J553" s="182"/>
      <c r="K553" s="182"/>
      <c r="L553" s="182"/>
      <c r="M553" s="182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182"/>
      <c r="AA553" s="182"/>
      <c r="AB553" s="182"/>
      <c r="AC553" s="182"/>
      <c r="AD553" s="182"/>
      <c r="AE553" s="182"/>
      <c r="AF553" s="182"/>
      <c r="AG553" s="182"/>
      <c r="AH553" s="182"/>
    </row>
    <row r="554" spans="2:34">
      <c r="B554" s="182"/>
      <c r="C554" s="182"/>
      <c r="D554" s="182"/>
      <c r="E554" s="182"/>
      <c r="F554" s="182"/>
      <c r="G554" s="182"/>
      <c r="H554" s="182"/>
      <c r="I554" s="182"/>
      <c r="J554" s="182"/>
      <c r="K554" s="182"/>
      <c r="L554" s="182"/>
      <c r="M554" s="182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182"/>
      <c r="AA554" s="182"/>
      <c r="AB554" s="182"/>
      <c r="AC554" s="182"/>
      <c r="AD554" s="182"/>
      <c r="AE554" s="182"/>
      <c r="AF554" s="182"/>
      <c r="AG554" s="182"/>
      <c r="AH554" s="182"/>
    </row>
    <row r="555" spans="2:34">
      <c r="B555" s="182"/>
      <c r="C555" s="182"/>
      <c r="D555" s="182"/>
      <c r="E555" s="182"/>
      <c r="F555" s="182"/>
      <c r="G555" s="182"/>
      <c r="H555" s="182"/>
      <c r="I555" s="182"/>
      <c r="J555" s="182"/>
      <c r="K555" s="182"/>
      <c r="L555" s="182"/>
      <c r="M555" s="182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182"/>
      <c r="AA555" s="182"/>
      <c r="AB555" s="182"/>
      <c r="AC555" s="182"/>
      <c r="AD555" s="182"/>
      <c r="AE555" s="182"/>
      <c r="AF555" s="182"/>
      <c r="AG555" s="182"/>
      <c r="AH555" s="182"/>
    </row>
    <row r="556" spans="2:34">
      <c r="B556" s="182"/>
      <c r="C556" s="182"/>
      <c r="D556" s="182"/>
      <c r="E556" s="182"/>
      <c r="F556" s="182"/>
      <c r="G556" s="182"/>
      <c r="H556" s="182"/>
      <c r="I556" s="182"/>
      <c r="J556" s="182"/>
      <c r="K556" s="182"/>
      <c r="L556" s="182"/>
      <c r="M556" s="182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182"/>
      <c r="AA556" s="182"/>
      <c r="AB556" s="182"/>
      <c r="AC556" s="182"/>
      <c r="AD556" s="182"/>
      <c r="AE556" s="182"/>
      <c r="AF556" s="182"/>
      <c r="AG556" s="182"/>
      <c r="AH556" s="182"/>
    </row>
    <row r="557" spans="2:34">
      <c r="B557" s="182"/>
      <c r="C557" s="182"/>
      <c r="D557" s="182"/>
      <c r="E557" s="182"/>
      <c r="F557" s="182"/>
      <c r="G557" s="182"/>
      <c r="H557" s="182"/>
      <c r="I557" s="182"/>
      <c r="J557" s="182"/>
      <c r="K557" s="182"/>
      <c r="L557" s="182"/>
      <c r="M557" s="182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182"/>
      <c r="AA557" s="182"/>
      <c r="AB557" s="182"/>
      <c r="AC557" s="182"/>
      <c r="AD557" s="182"/>
      <c r="AE557" s="182"/>
      <c r="AF557" s="182"/>
      <c r="AG557" s="182"/>
      <c r="AH557" s="182"/>
    </row>
    <row r="558" spans="2:34">
      <c r="B558" s="182"/>
      <c r="C558" s="182"/>
      <c r="D558" s="182"/>
      <c r="E558" s="182"/>
      <c r="F558" s="182"/>
      <c r="G558" s="182"/>
      <c r="H558" s="182"/>
      <c r="I558" s="182"/>
      <c r="J558" s="182"/>
      <c r="K558" s="182"/>
      <c r="L558" s="182"/>
      <c r="M558" s="182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182"/>
      <c r="AA558" s="182"/>
      <c r="AB558" s="182"/>
      <c r="AC558" s="182"/>
      <c r="AD558" s="182"/>
      <c r="AE558" s="182"/>
      <c r="AF558" s="182"/>
      <c r="AG558" s="182"/>
      <c r="AH558" s="182"/>
    </row>
    <row r="559" spans="2:34">
      <c r="B559" s="182"/>
      <c r="C559" s="182"/>
      <c r="D559" s="182"/>
      <c r="E559" s="182"/>
      <c r="F559" s="182"/>
      <c r="G559" s="182"/>
      <c r="H559" s="182"/>
      <c r="I559" s="182"/>
      <c r="J559" s="182"/>
      <c r="K559" s="182"/>
      <c r="L559" s="182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182"/>
      <c r="AA559" s="182"/>
      <c r="AB559" s="182"/>
      <c r="AC559" s="182"/>
      <c r="AD559" s="182"/>
      <c r="AE559" s="182"/>
      <c r="AF559" s="182"/>
      <c r="AG559" s="182"/>
      <c r="AH559" s="182"/>
    </row>
    <row r="560" spans="2:34">
      <c r="B560" s="182"/>
      <c r="C560" s="182"/>
      <c r="D560" s="182"/>
      <c r="E560" s="182"/>
      <c r="F560" s="182"/>
      <c r="G560" s="182"/>
      <c r="H560" s="182"/>
      <c r="I560" s="182"/>
      <c r="J560" s="182"/>
      <c r="K560" s="182"/>
      <c r="L560" s="182"/>
      <c r="M560" s="182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182"/>
      <c r="AA560" s="182"/>
      <c r="AB560" s="182"/>
      <c r="AC560" s="182"/>
      <c r="AD560" s="182"/>
      <c r="AE560" s="182"/>
      <c r="AF560" s="182"/>
      <c r="AG560" s="182"/>
      <c r="AH560" s="182"/>
    </row>
    <row r="561" spans="2:34">
      <c r="B561" s="182"/>
      <c r="C561" s="182"/>
      <c r="D561" s="182"/>
      <c r="E561" s="182"/>
      <c r="F561" s="182"/>
      <c r="G561" s="182"/>
      <c r="H561" s="182"/>
      <c r="I561" s="182"/>
      <c r="J561" s="182"/>
      <c r="K561" s="182"/>
      <c r="L561" s="182"/>
      <c r="M561" s="182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182"/>
      <c r="AA561" s="182"/>
      <c r="AB561" s="182"/>
      <c r="AC561" s="182"/>
      <c r="AD561" s="182"/>
      <c r="AE561" s="182"/>
      <c r="AF561" s="182"/>
      <c r="AG561" s="182"/>
      <c r="AH561" s="182"/>
    </row>
    <row r="562" spans="2:34">
      <c r="B562" s="182"/>
      <c r="C562" s="182"/>
      <c r="D562" s="182"/>
      <c r="E562" s="182"/>
      <c r="F562" s="182"/>
      <c r="G562" s="182"/>
      <c r="H562" s="182"/>
      <c r="I562" s="182"/>
      <c r="J562" s="182"/>
      <c r="K562" s="182"/>
      <c r="L562" s="182"/>
      <c r="M562" s="182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182"/>
      <c r="AA562" s="182"/>
      <c r="AB562" s="182"/>
      <c r="AC562" s="182"/>
      <c r="AD562" s="182"/>
      <c r="AE562" s="182"/>
      <c r="AF562" s="182"/>
      <c r="AG562" s="182"/>
      <c r="AH562" s="182"/>
    </row>
    <row r="563" spans="2:34">
      <c r="B563" s="182"/>
      <c r="C563" s="182"/>
      <c r="D563" s="182"/>
      <c r="E563" s="182"/>
      <c r="F563" s="182"/>
      <c r="G563" s="182"/>
      <c r="H563" s="182"/>
      <c r="I563" s="182"/>
      <c r="J563" s="182"/>
      <c r="K563" s="182"/>
      <c r="L563" s="182"/>
      <c r="M563" s="182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182"/>
      <c r="AA563" s="182"/>
      <c r="AB563" s="182"/>
      <c r="AC563" s="182"/>
      <c r="AD563" s="182"/>
      <c r="AE563" s="182"/>
      <c r="AF563" s="182"/>
      <c r="AG563" s="182"/>
      <c r="AH563" s="182"/>
    </row>
    <row r="564" spans="2:34">
      <c r="B564" s="182"/>
      <c r="C564" s="182"/>
      <c r="D564" s="182"/>
      <c r="E564" s="182"/>
      <c r="F564" s="182"/>
      <c r="G564" s="182"/>
      <c r="H564" s="182"/>
      <c r="I564" s="182"/>
      <c r="J564" s="182"/>
      <c r="K564" s="182"/>
      <c r="L564" s="182"/>
      <c r="M564" s="182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182"/>
      <c r="AA564" s="182"/>
      <c r="AB564" s="182"/>
      <c r="AC564" s="182"/>
      <c r="AD564" s="182"/>
      <c r="AE564" s="182"/>
      <c r="AF564" s="182"/>
      <c r="AG564" s="182"/>
      <c r="AH564" s="182"/>
    </row>
    <row r="565" spans="2:34">
      <c r="B565" s="182"/>
      <c r="C565" s="182"/>
      <c r="D565" s="182"/>
      <c r="E565" s="182"/>
      <c r="F565" s="182"/>
      <c r="G565" s="182"/>
      <c r="H565" s="182"/>
      <c r="I565" s="182"/>
      <c r="J565" s="182"/>
      <c r="K565" s="182"/>
      <c r="L565" s="182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182"/>
      <c r="AA565" s="182"/>
      <c r="AB565" s="182"/>
      <c r="AC565" s="182"/>
      <c r="AD565" s="182"/>
      <c r="AE565" s="182"/>
      <c r="AF565" s="182"/>
      <c r="AG565" s="182"/>
      <c r="AH565" s="182"/>
    </row>
    <row r="566" spans="2:34">
      <c r="B566" s="182"/>
      <c r="C566" s="182"/>
      <c r="D566" s="182"/>
      <c r="E566" s="182"/>
      <c r="F566" s="182"/>
      <c r="G566" s="182"/>
      <c r="H566" s="182"/>
      <c r="I566" s="182"/>
      <c r="J566" s="182"/>
      <c r="K566" s="182"/>
      <c r="L566" s="182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182"/>
      <c r="AA566" s="182"/>
      <c r="AB566" s="182"/>
      <c r="AC566" s="182"/>
      <c r="AD566" s="182"/>
      <c r="AE566" s="182"/>
      <c r="AF566" s="182"/>
      <c r="AG566" s="182"/>
      <c r="AH566" s="182"/>
    </row>
    <row r="567" spans="2:34">
      <c r="B567" s="182"/>
      <c r="C567" s="182"/>
      <c r="D567" s="182"/>
      <c r="E567" s="182"/>
      <c r="F567" s="182"/>
      <c r="G567" s="182"/>
      <c r="H567" s="182"/>
      <c r="I567" s="182"/>
      <c r="J567" s="182"/>
      <c r="K567" s="182"/>
      <c r="L567" s="182"/>
      <c r="M567" s="182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182"/>
      <c r="AA567" s="182"/>
      <c r="AB567" s="182"/>
      <c r="AC567" s="182"/>
      <c r="AD567" s="182"/>
      <c r="AE567" s="182"/>
      <c r="AF567" s="182"/>
      <c r="AG567" s="182"/>
      <c r="AH567" s="182"/>
    </row>
    <row r="568" spans="2:34">
      <c r="B568" s="182"/>
      <c r="C568" s="182"/>
      <c r="D568" s="182"/>
      <c r="E568" s="182"/>
      <c r="F568" s="182"/>
      <c r="G568" s="182"/>
      <c r="H568" s="182"/>
      <c r="I568" s="182"/>
      <c r="J568" s="182"/>
      <c r="K568" s="182"/>
      <c r="L568" s="182"/>
      <c r="M568" s="182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182"/>
      <c r="AA568" s="182"/>
      <c r="AB568" s="182"/>
      <c r="AC568" s="182"/>
      <c r="AD568" s="182"/>
      <c r="AE568" s="182"/>
      <c r="AF568" s="182"/>
      <c r="AG568" s="182"/>
      <c r="AH568" s="182"/>
    </row>
    <row r="569" spans="2:34">
      <c r="B569" s="182"/>
      <c r="C569" s="182"/>
      <c r="D569" s="182"/>
      <c r="E569" s="182"/>
      <c r="F569" s="182"/>
      <c r="G569" s="182"/>
      <c r="H569" s="182"/>
      <c r="I569" s="182"/>
      <c r="J569" s="182"/>
      <c r="K569" s="182"/>
      <c r="L569" s="182"/>
      <c r="M569" s="182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182"/>
      <c r="AA569" s="182"/>
      <c r="AB569" s="182"/>
      <c r="AC569" s="182"/>
      <c r="AD569" s="182"/>
      <c r="AE569" s="182"/>
      <c r="AF569" s="182"/>
      <c r="AG569" s="182"/>
      <c r="AH569" s="182"/>
    </row>
    <row r="570" spans="2:34">
      <c r="B570" s="182"/>
      <c r="C570" s="182"/>
      <c r="D570" s="182"/>
      <c r="E570" s="182"/>
      <c r="F570" s="182"/>
      <c r="G570" s="182"/>
      <c r="H570" s="182"/>
      <c r="I570" s="182"/>
      <c r="J570" s="182"/>
      <c r="K570" s="182"/>
      <c r="L570" s="182"/>
      <c r="M570" s="182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182"/>
      <c r="AA570" s="182"/>
      <c r="AB570" s="182"/>
      <c r="AC570" s="182"/>
      <c r="AD570" s="182"/>
      <c r="AE570" s="182"/>
      <c r="AF570" s="182"/>
      <c r="AG570" s="182"/>
      <c r="AH570" s="182"/>
    </row>
    <row r="571" spans="2:34">
      <c r="B571" s="182"/>
      <c r="C571" s="182"/>
      <c r="D571" s="182"/>
      <c r="E571" s="182"/>
      <c r="F571" s="182"/>
      <c r="G571" s="182"/>
      <c r="H571" s="182"/>
      <c r="I571" s="182"/>
      <c r="J571" s="182"/>
      <c r="K571" s="182"/>
      <c r="L571" s="182"/>
      <c r="M571" s="182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182"/>
      <c r="AA571" s="182"/>
      <c r="AB571" s="182"/>
      <c r="AC571" s="182"/>
      <c r="AD571" s="182"/>
      <c r="AE571" s="182"/>
      <c r="AF571" s="182"/>
      <c r="AG571" s="182"/>
      <c r="AH571" s="182"/>
    </row>
    <row r="572" spans="2:34">
      <c r="B572" s="182"/>
      <c r="C572" s="182"/>
      <c r="D572" s="182"/>
      <c r="E572" s="182"/>
      <c r="F572" s="182"/>
      <c r="G572" s="182"/>
      <c r="H572" s="182"/>
      <c r="I572" s="182"/>
      <c r="J572" s="182"/>
      <c r="K572" s="182"/>
      <c r="L572" s="182"/>
      <c r="M572" s="182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182"/>
      <c r="AA572" s="182"/>
      <c r="AB572" s="182"/>
      <c r="AC572" s="182"/>
      <c r="AD572" s="182"/>
      <c r="AE572" s="182"/>
      <c r="AF572" s="182"/>
      <c r="AG572" s="182"/>
      <c r="AH572" s="182"/>
    </row>
    <row r="573" spans="2:34">
      <c r="B573" s="182"/>
      <c r="C573" s="182"/>
      <c r="D573" s="182"/>
      <c r="E573" s="182"/>
      <c r="F573" s="182"/>
      <c r="G573" s="182"/>
      <c r="H573" s="182"/>
      <c r="I573" s="182"/>
      <c r="J573" s="182"/>
      <c r="K573" s="182"/>
      <c r="L573" s="182"/>
      <c r="M573" s="182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182"/>
      <c r="AA573" s="182"/>
      <c r="AB573" s="182"/>
      <c r="AC573" s="182"/>
      <c r="AD573" s="182"/>
      <c r="AE573" s="182"/>
      <c r="AF573" s="182"/>
      <c r="AG573" s="182"/>
      <c r="AH573" s="182"/>
    </row>
    <row r="574" spans="2:34">
      <c r="B574" s="182"/>
      <c r="C574" s="182"/>
      <c r="D574" s="182"/>
      <c r="E574" s="182"/>
      <c r="F574" s="182"/>
      <c r="G574" s="182"/>
      <c r="H574" s="182"/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182"/>
      <c r="AA574" s="182"/>
      <c r="AB574" s="182"/>
      <c r="AC574" s="182"/>
      <c r="AD574" s="182"/>
      <c r="AE574" s="182"/>
      <c r="AF574" s="182"/>
      <c r="AG574" s="182"/>
      <c r="AH574" s="182"/>
    </row>
    <row r="575" spans="2:34">
      <c r="B575" s="182"/>
      <c r="C575" s="182"/>
      <c r="D575" s="182"/>
      <c r="E575" s="182"/>
      <c r="F575" s="182"/>
      <c r="G575" s="182"/>
      <c r="H575" s="182"/>
      <c r="I575" s="182"/>
      <c r="J575" s="182"/>
      <c r="K575" s="182"/>
      <c r="L575" s="182"/>
      <c r="M575" s="182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182"/>
      <c r="AA575" s="182"/>
      <c r="AB575" s="182"/>
      <c r="AC575" s="182"/>
      <c r="AD575" s="182"/>
      <c r="AE575" s="182"/>
      <c r="AF575" s="182"/>
      <c r="AG575" s="182"/>
      <c r="AH575" s="182"/>
    </row>
    <row r="576" spans="2:34">
      <c r="B576" s="182"/>
      <c r="C576" s="182"/>
      <c r="D576" s="182"/>
      <c r="E576" s="182"/>
      <c r="F576" s="182"/>
      <c r="G576" s="182"/>
      <c r="H576" s="182"/>
      <c r="I576" s="182"/>
      <c r="J576" s="182"/>
      <c r="K576" s="182"/>
      <c r="L576" s="182"/>
      <c r="M576" s="182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182"/>
      <c r="AA576" s="182"/>
      <c r="AB576" s="182"/>
      <c r="AC576" s="182"/>
      <c r="AD576" s="182"/>
      <c r="AE576" s="182"/>
      <c r="AF576" s="182"/>
      <c r="AG576" s="182"/>
      <c r="AH576" s="182"/>
    </row>
    <row r="577" spans="2:34">
      <c r="B577" s="182"/>
      <c r="C577" s="182"/>
      <c r="D577" s="182"/>
      <c r="E577" s="182"/>
      <c r="F577" s="182"/>
      <c r="G577" s="182"/>
      <c r="H577" s="182"/>
      <c r="I577" s="182"/>
      <c r="J577" s="182"/>
      <c r="K577" s="182"/>
      <c r="L577" s="182"/>
      <c r="M577" s="182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182"/>
      <c r="AA577" s="182"/>
      <c r="AB577" s="182"/>
      <c r="AC577" s="182"/>
      <c r="AD577" s="182"/>
      <c r="AE577" s="182"/>
      <c r="AF577" s="182"/>
      <c r="AG577" s="182"/>
      <c r="AH577" s="182"/>
    </row>
    <row r="578" spans="2:34">
      <c r="B578" s="182"/>
      <c r="C578" s="182"/>
      <c r="D578" s="182"/>
      <c r="E578" s="182"/>
      <c r="F578" s="182"/>
      <c r="G578" s="182"/>
      <c r="H578" s="182"/>
      <c r="I578" s="182"/>
      <c r="J578" s="182"/>
      <c r="K578" s="182"/>
      <c r="L578" s="182"/>
      <c r="M578" s="182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182"/>
      <c r="AA578" s="182"/>
      <c r="AB578" s="182"/>
      <c r="AC578" s="182"/>
      <c r="AD578" s="182"/>
      <c r="AE578" s="182"/>
      <c r="AF578" s="182"/>
      <c r="AG578" s="182"/>
      <c r="AH578" s="182"/>
    </row>
    <row r="579" spans="2:34">
      <c r="B579" s="182"/>
      <c r="C579" s="182"/>
      <c r="D579" s="182"/>
      <c r="E579" s="182"/>
      <c r="F579" s="182"/>
      <c r="G579" s="182"/>
      <c r="H579" s="182"/>
      <c r="I579" s="182"/>
      <c r="J579" s="182"/>
      <c r="K579" s="182"/>
      <c r="L579" s="182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182"/>
      <c r="AA579" s="182"/>
      <c r="AB579" s="182"/>
      <c r="AC579" s="182"/>
      <c r="AD579" s="182"/>
      <c r="AE579" s="182"/>
      <c r="AF579" s="182"/>
      <c r="AG579" s="182"/>
      <c r="AH579" s="182"/>
    </row>
    <row r="580" spans="2:34">
      <c r="B580" s="182"/>
      <c r="C580" s="182"/>
      <c r="D580" s="182"/>
      <c r="E580" s="182"/>
      <c r="F580" s="182"/>
      <c r="G580" s="182"/>
      <c r="H580" s="182"/>
      <c r="I580" s="182"/>
      <c r="J580" s="182"/>
      <c r="K580" s="182"/>
      <c r="L580" s="182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182"/>
      <c r="AA580" s="182"/>
      <c r="AB580" s="182"/>
      <c r="AC580" s="182"/>
      <c r="AD580" s="182"/>
      <c r="AE580" s="182"/>
      <c r="AF580" s="182"/>
      <c r="AG580" s="182"/>
      <c r="AH580" s="182"/>
    </row>
    <row r="581" spans="2:34">
      <c r="B581" s="182"/>
      <c r="C581" s="182"/>
      <c r="D581" s="182"/>
      <c r="E581" s="182"/>
      <c r="F581" s="182"/>
      <c r="G581" s="182"/>
      <c r="H581" s="182"/>
      <c r="I581" s="182"/>
      <c r="J581" s="182"/>
      <c r="K581" s="182"/>
      <c r="L581" s="182"/>
      <c r="M581" s="182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182"/>
      <c r="AA581" s="182"/>
      <c r="AB581" s="182"/>
      <c r="AC581" s="182"/>
      <c r="AD581" s="182"/>
      <c r="AE581" s="182"/>
      <c r="AF581" s="182"/>
      <c r="AG581" s="182"/>
      <c r="AH581" s="182"/>
    </row>
    <row r="582" spans="2:34">
      <c r="B582" s="182"/>
      <c r="C582" s="182"/>
      <c r="D582" s="182"/>
      <c r="E582" s="182"/>
      <c r="F582" s="182"/>
      <c r="G582" s="182"/>
      <c r="H582" s="182"/>
      <c r="I582" s="182"/>
      <c r="J582" s="182"/>
      <c r="K582" s="182"/>
      <c r="L582" s="182"/>
      <c r="M582" s="182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182"/>
      <c r="AA582" s="182"/>
      <c r="AB582" s="182"/>
      <c r="AC582" s="182"/>
      <c r="AD582" s="182"/>
      <c r="AE582" s="182"/>
      <c r="AF582" s="182"/>
      <c r="AG582" s="182"/>
      <c r="AH582" s="182"/>
    </row>
    <row r="583" spans="2:34">
      <c r="B583" s="182"/>
      <c r="C583" s="182"/>
      <c r="D583" s="182"/>
      <c r="E583" s="182"/>
      <c r="F583" s="182"/>
      <c r="G583" s="182"/>
      <c r="H583" s="182"/>
      <c r="I583" s="182"/>
      <c r="J583" s="182"/>
      <c r="K583" s="182"/>
      <c r="L583" s="182"/>
      <c r="M583" s="182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182"/>
      <c r="AA583" s="182"/>
      <c r="AB583" s="182"/>
      <c r="AC583" s="182"/>
      <c r="AD583" s="182"/>
      <c r="AE583" s="182"/>
      <c r="AF583" s="182"/>
      <c r="AG583" s="182"/>
      <c r="AH583" s="182"/>
    </row>
    <row r="584" spans="2:34">
      <c r="B584" s="182"/>
      <c r="C584" s="182"/>
      <c r="D584" s="182"/>
      <c r="E584" s="182"/>
      <c r="F584" s="182"/>
      <c r="G584" s="182"/>
      <c r="H584" s="182"/>
      <c r="I584" s="182"/>
      <c r="J584" s="182"/>
      <c r="K584" s="182"/>
      <c r="L584" s="182"/>
      <c r="M584" s="182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182"/>
      <c r="AA584" s="182"/>
      <c r="AB584" s="182"/>
      <c r="AC584" s="182"/>
      <c r="AD584" s="182"/>
      <c r="AE584" s="182"/>
      <c r="AF584" s="182"/>
      <c r="AG584" s="182"/>
      <c r="AH584" s="182"/>
    </row>
    <row r="585" spans="2:34">
      <c r="B585" s="182"/>
      <c r="C585" s="182"/>
      <c r="D585" s="182"/>
      <c r="E585" s="182"/>
      <c r="F585" s="182"/>
      <c r="G585" s="182"/>
      <c r="H585" s="182"/>
      <c r="I585" s="182"/>
      <c r="J585" s="182"/>
      <c r="K585" s="182"/>
      <c r="L585" s="182"/>
      <c r="M585" s="182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182"/>
      <c r="AA585" s="182"/>
      <c r="AB585" s="182"/>
      <c r="AC585" s="182"/>
      <c r="AD585" s="182"/>
      <c r="AE585" s="182"/>
      <c r="AF585" s="182"/>
      <c r="AG585" s="182"/>
      <c r="AH585" s="182"/>
    </row>
    <row r="586" spans="2:34">
      <c r="B586" s="182"/>
      <c r="C586" s="182"/>
      <c r="D586" s="182"/>
      <c r="E586" s="182"/>
      <c r="F586" s="182"/>
      <c r="G586" s="182"/>
      <c r="H586" s="182"/>
      <c r="I586" s="182"/>
      <c r="J586" s="182"/>
      <c r="K586" s="182"/>
      <c r="L586" s="182"/>
      <c r="M586" s="182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182"/>
      <c r="AA586" s="182"/>
      <c r="AB586" s="182"/>
      <c r="AC586" s="182"/>
      <c r="AD586" s="182"/>
      <c r="AE586" s="182"/>
      <c r="AF586" s="182"/>
      <c r="AG586" s="182"/>
      <c r="AH586" s="182"/>
    </row>
    <row r="587" spans="2:34">
      <c r="B587" s="182"/>
      <c r="C587" s="182"/>
      <c r="D587" s="182"/>
      <c r="E587" s="182"/>
      <c r="F587" s="182"/>
      <c r="G587" s="182"/>
      <c r="H587" s="182"/>
      <c r="I587" s="182"/>
      <c r="J587" s="182"/>
      <c r="K587" s="182"/>
      <c r="L587" s="182"/>
      <c r="M587" s="182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182"/>
      <c r="AA587" s="182"/>
      <c r="AB587" s="182"/>
      <c r="AC587" s="182"/>
      <c r="AD587" s="182"/>
      <c r="AE587" s="182"/>
      <c r="AF587" s="182"/>
      <c r="AG587" s="182"/>
      <c r="AH587" s="182"/>
    </row>
    <row r="588" spans="2:34">
      <c r="B588" s="182"/>
      <c r="C588" s="182"/>
      <c r="D588" s="182"/>
      <c r="E588" s="182"/>
      <c r="F588" s="182"/>
      <c r="G588" s="182"/>
      <c r="H588" s="182"/>
      <c r="I588" s="182"/>
      <c r="J588" s="182"/>
      <c r="K588" s="182"/>
      <c r="L588" s="182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182"/>
      <c r="AA588" s="182"/>
      <c r="AB588" s="182"/>
      <c r="AC588" s="182"/>
      <c r="AD588" s="182"/>
      <c r="AE588" s="182"/>
      <c r="AF588" s="182"/>
      <c r="AG588" s="182"/>
      <c r="AH588" s="182"/>
    </row>
    <row r="589" spans="2:34">
      <c r="B589" s="182"/>
      <c r="C589" s="182"/>
      <c r="D589" s="182"/>
      <c r="E589" s="182"/>
      <c r="F589" s="182"/>
      <c r="G589" s="182"/>
      <c r="H589" s="182"/>
      <c r="I589" s="182"/>
      <c r="J589" s="182"/>
      <c r="K589" s="182"/>
      <c r="L589" s="182"/>
      <c r="M589" s="182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182"/>
      <c r="AA589" s="182"/>
      <c r="AB589" s="182"/>
      <c r="AC589" s="182"/>
      <c r="AD589" s="182"/>
      <c r="AE589" s="182"/>
      <c r="AF589" s="182"/>
      <c r="AG589" s="182"/>
      <c r="AH589" s="182"/>
    </row>
    <row r="590" spans="2:34">
      <c r="B590" s="182"/>
      <c r="C590" s="182"/>
      <c r="D590" s="182"/>
      <c r="E590" s="182"/>
      <c r="F590" s="182"/>
      <c r="G590" s="182"/>
      <c r="H590" s="182"/>
      <c r="I590" s="182"/>
      <c r="J590" s="182"/>
      <c r="K590" s="182"/>
      <c r="L590" s="182"/>
      <c r="M590" s="182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182"/>
      <c r="AA590" s="182"/>
      <c r="AB590" s="182"/>
      <c r="AC590" s="182"/>
      <c r="AD590" s="182"/>
      <c r="AE590" s="182"/>
      <c r="AF590" s="182"/>
      <c r="AG590" s="182"/>
      <c r="AH590" s="182"/>
    </row>
    <row r="591" spans="2:34">
      <c r="B591" s="182"/>
      <c r="C591" s="182"/>
      <c r="D591" s="182"/>
      <c r="E591" s="182"/>
      <c r="F591" s="182"/>
      <c r="G591" s="182"/>
      <c r="H591" s="182"/>
      <c r="I591" s="182"/>
      <c r="J591" s="182"/>
      <c r="K591" s="182"/>
      <c r="L591" s="182"/>
      <c r="M591" s="182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182"/>
      <c r="AA591" s="182"/>
      <c r="AB591" s="182"/>
      <c r="AC591" s="182"/>
      <c r="AD591" s="182"/>
      <c r="AE591" s="182"/>
      <c r="AF591" s="182"/>
      <c r="AG591" s="182"/>
      <c r="AH591" s="182"/>
    </row>
    <row r="592" spans="2:34">
      <c r="B592" s="182"/>
      <c r="C592" s="182"/>
      <c r="D592" s="182"/>
      <c r="E592" s="182"/>
      <c r="F592" s="182"/>
      <c r="G592" s="182"/>
      <c r="H592" s="182"/>
      <c r="I592" s="182"/>
      <c r="J592" s="182"/>
      <c r="K592" s="182"/>
      <c r="L592" s="182"/>
      <c r="M592" s="182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182"/>
      <c r="AA592" s="182"/>
      <c r="AB592" s="182"/>
      <c r="AC592" s="182"/>
      <c r="AD592" s="182"/>
      <c r="AE592" s="182"/>
      <c r="AF592" s="182"/>
      <c r="AG592" s="182"/>
      <c r="AH592" s="182"/>
    </row>
    <row r="593" spans="2:34">
      <c r="B593" s="182"/>
      <c r="C593" s="182"/>
      <c r="D593" s="182"/>
      <c r="E593" s="182"/>
      <c r="F593" s="182"/>
      <c r="G593" s="182"/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182"/>
      <c r="AA593" s="182"/>
      <c r="AB593" s="182"/>
      <c r="AC593" s="182"/>
      <c r="AD593" s="182"/>
      <c r="AE593" s="182"/>
      <c r="AF593" s="182"/>
      <c r="AG593" s="182"/>
      <c r="AH593" s="182"/>
    </row>
    <row r="594" spans="2:34">
      <c r="B594" s="182"/>
      <c r="C594" s="182"/>
      <c r="D594" s="182"/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182"/>
      <c r="AA594" s="182"/>
      <c r="AB594" s="182"/>
      <c r="AC594" s="182"/>
      <c r="AD594" s="182"/>
      <c r="AE594" s="182"/>
      <c r="AF594" s="182"/>
      <c r="AG594" s="182"/>
      <c r="AH594" s="182"/>
    </row>
    <row r="595" spans="2:34">
      <c r="B595" s="182"/>
      <c r="C595" s="182"/>
      <c r="D595" s="182"/>
      <c r="E595" s="182"/>
      <c r="F595" s="182"/>
      <c r="G595" s="182"/>
      <c r="H595" s="182"/>
      <c r="I595" s="182"/>
      <c r="J595" s="182"/>
      <c r="K595" s="182"/>
      <c r="L595" s="182"/>
      <c r="M595" s="182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182"/>
      <c r="AA595" s="182"/>
      <c r="AB595" s="182"/>
      <c r="AC595" s="182"/>
      <c r="AD595" s="182"/>
      <c r="AE595" s="182"/>
      <c r="AF595" s="182"/>
      <c r="AG595" s="182"/>
      <c r="AH595" s="182"/>
    </row>
    <row r="596" spans="2:34">
      <c r="B596" s="182"/>
      <c r="C596" s="182"/>
      <c r="D596" s="182"/>
      <c r="E596" s="182"/>
      <c r="F596" s="182"/>
      <c r="G596" s="182"/>
      <c r="H596" s="182"/>
      <c r="I596" s="182"/>
      <c r="J596" s="182"/>
      <c r="K596" s="182"/>
      <c r="L596" s="182"/>
      <c r="M596" s="182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182"/>
      <c r="AA596" s="182"/>
      <c r="AB596" s="182"/>
      <c r="AC596" s="182"/>
      <c r="AD596" s="182"/>
      <c r="AE596" s="182"/>
      <c r="AF596" s="182"/>
      <c r="AG596" s="182"/>
      <c r="AH596" s="182"/>
    </row>
    <row r="597" spans="2:34">
      <c r="B597" s="182"/>
      <c r="C597" s="182"/>
      <c r="D597" s="182"/>
      <c r="E597" s="182"/>
      <c r="F597" s="182"/>
      <c r="G597" s="182"/>
      <c r="H597" s="182"/>
      <c r="I597" s="182"/>
      <c r="J597" s="182"/>
      <c r="K597" s="182"/>
      <c r="L597" s="182"/>
      <c r="M597" s="182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182"/>
      <c r="AA597" s="182"/>
      <c r="AB597" s="182"/>
      <c r="AC597" s="182"/>
      <c r="AD597" s="182"/>
      <c r="AE597" s="182"/>
      <c r="AF597" s="182"/>
      <c r="AG597" s="182"/>
      <c r="AH597" s="182"/>
    </row>
    <row r="598" spans="2:34">
      <c r="B598" s="182"/>
      <c r="C598" s="182"/>
      <c r="D598" s="182"/>
      <c r="E598" s="182"/>
      <c r="F598" s="182"/>
      <c r="G598" s="182"/>
      <c r="H598" s="182"/>
      <c r="I598" s="182"/>
      <c r="J598" s="182"/>
      <c r="K598" s="182"/>
      <c r="L598" s="182"/>
      <c r="M598" s="182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182"/>
      <c r="AA598" s="182"/>
      <c r="AB598" s="182"/>
      <c r="AC598" s="182"/>
      <c r="AD598" s="182"/>
      <c r="AE598" s="182"/>
      <c r="AF598" s="182"/>
      <c r="AG598" s="182"/>
      <c r="AH598" s="182"/>
    </row>
    <row r="599" spans="2:34">
      <c r="B599" s="182"/>
      <c r="C599" s="182"/>
      <c r="D599" s="182"/>
      <c r="E599" s="182"/>
      <c r="F599" s="182"/>
      <c r="G599" s="182"/>
      <c r="H599" s="182"/>
      <c r="I599" s="182"/>
      <c r="J599" s="182"/>
      <c r="K599" s="182"/>
      <c r="L599" s="182"/>
      <c r="M599" s="182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182"/>
      <c r="AA599" s="182"/>
      <c r="AB599" s="182"/>
      <c r="AC599" s="182"/>
      <c r="AD599" s="182"/>
      <c r="AE599" s="182"/>
      <c r="AF599" s="182"/>
      <c r="AG599" s="182"/>
      <c r="AH599" s="182"/>
    </row>
    <row r="600" spans="2:34">
      <c r="B600" s="182"/>
      <c r="C600" s="182"/>
      <c r="D600" s="182"/>
      <c r="E600" s="182"/>
      <c r="F600" s="182"/>
      <c r="G600" s="182"/>
      <c r="H600" s="182"/>
      <c r="I600" s="182"/>
      <c r="J600" s="182"/>
      <c r="K600" s="182"/>
      <c r="L600" s="182"/>
      <c r="M600" s="182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182"/>
      <c r="AA600" s="182"/>
      <c r="AB600" s="182"/>
      <c r="AC600" s="182"/>
      <c r="AD600" s="182"/>
      <c r="AE600" s="182"/>
      <c r="AF600" s="182"/>
      <c r="AG600" s="182"/>
      <c r="AH600" s="182"/>
    </row>
    <row r="601" spans="2:34">
      <c r="B601" s="182"/>
      <c r="C601" s="182"/>
      <c r="D601" s="182"/>
      <c r="E601" s="182"/>
      <c r="F601" s="182"/>
      <c r="G601" s="182"/>
      <c r="H601" s="182"/>
      <c r="I601" s="182"/>
      <c r="J601" s="182"/>
      <c r="K601" s="182"/>
      <c r="L601" s="182"/>
      <c r="M601" s="182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182"/>
      <c r="AA601" s="182"/>
      <c r="AB601" s="182"/>
      <c r="AC601" s="182"/>
      <c r="AD601" s="182"/>
      <c r="AE601" s="182"/>
      <c r="AF601" s="182"/>
      <c r="AG601" s="182"/>
      <c r="AH601" s="182"/>
    </row>
    <row r="602" spans="2:34">
      <c r="B602" s="182"/>
      <c r="C602" s="182"/>
      <c r="D602" s="182"/>
      <c r="E602" s="182"/>
      <c r="F602" s="182"/>
      <c r="G602" s="182"/>
      <c r="H602" s="182"/>
      <c r="I602" s="182"/>
      <c r="J602" s="182"/>
      <c r="K602" s="182"/>
      <c r="L602" s="182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182"/>
      <c r="AA602" s="182"/>
      <c r="AB602" s="182"/>
      <c r="AC602" s="182"/>
      <c r="AD602" s="182"/>
      <c r="AE602" s="182"/>
      <c r="AF602" s="182"/>
      <c r="AG602" s="182"/>
      <c r="AH602" s="182"/>
    </row>
    <row r="603" spans="2:34">
      <c r="B603" s="182"/>
      <c r="C603" s="182"/>
      <c r="D603" s="182"/>
      <c r="E603" s="182"/>
      <c r="F603" s="182"/>
      <c r="G603" s="182"/>
      <c r="H603" s="182"/>
      <c r="I603" s="182"/>
      <c r="J603" s="182"/>
      <c r="K603" s="182"/>
      <c r="L603" s="182"/>
      <c r="M603" s="182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182"/>
      <c r="AA603" s="182"/>
      <c r="AB603" s="182"/>
      <c r="AC603" s="182"/>
      <c r="AD603" s="182"/>
      <c r="AE603" s="182"/>
      <c r="AF603" s="182"/>
      <c r="AG603" s="182"/>
      <c r="AH603" s="182"/>
    </row>
    <row r="604" spans="2:34">
      <c r="B604" s="182"/>
      <c r="C604" s="182"/>
      <c r="D604" s="182"/>
      <c r="E604" s="182"/>
      <c r="F604" s="182"/>
      <c r="G604" s="182"/>
      <c r="H604" s="182"/>
      <c r="I604" s="182"/>
      <c r="J604" s="182"/>
      <c r="K604" s="182"/>
      <c r="L604" s="182"/>
      <c r="M604" s="182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182"/>
      <c r="AA604" s="182"/>
      <c r="AB604" s="182"/>
      <c r="AC604" s="182"/>
      <c r="AD604" s="182"/>
      <c r="AE604" s="182"/>
      <c r="AF604" s="182"/>
      <c r="AG604" s="182"/>
      <c r="AH604" s="182"/>
    </row>
    <row r="605" spans="2:34">
      <c r="B605" s="182"/>
      <c r="C605" s="182"/>
      <c r="D605" s="182"/>
      <c r="E605" s="182"/>
      <c r="F605" s="182"/>
      <c r="G605" s="182"/>
      <c r="H605" s="182"/>
      <c r="I605" s="182"/>
      <c r="J605" s="182"/>
      <c r="K605" s="182"/>
      <c r="L605" s="182"/>
      <c r="M605" s="182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182"/>
      <c r="AA605" s="182"/>
      <c r="AB605" s="182"/>
      <c r="AC605" s="182"/>
      <c r="AD605" s="182"/>
      <c r="AE605" s="182"/>
      <c r="AF605" s="182"/>
      <c r="AG605" s="182"/>
      <c r="AH605" s="182"/>
    </row>
    <row r="606" spans="2:34">
      <c r="B606" s="182"/>
      <c r="C606" s="182"/>
      <c r="D606" s="182"/>
      <c r="E606" s="182"/>
      <c r="F606" s="182"/>
      <c r="G606" s="182"/>
      <c r="H606" s="182"/>
      <c r="I606" s="182"/>
      <c r="J606" s="182"/>
      <c r="K606" s="182"/>
      <c r="L606" s="182"/>
      <c r="M606" s="182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182"/>
      <c r="AA606" s="182"/>
      <c r="AB606" s="182"/>
      <c r="AC606" s="182"/>
      <c r="AD606" s="182"/>
      <c r="AE606" s="182"/>
      <c r="AF606" s="182"/>
      <c r="AG606" s="182"/>
      <c r="AH606" s="182"/>
    </row>
    <row r="607" spans="2:34">
      <c r="B607" s="182"/>
      <c r="C607" s="182"/>
      <c r="D607" s="182"/>
      <c r="E607" s="182"/>
      <c r="F607" s="182"/>
      <c r="G607" s="182"/>
      <c r="H607" s="182"/>
      <c r="I607" s="182"/>
      <c r="J607" s="182"/>
      <c r="K607" s="182"/>
      <c r="L607" s="182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182"/>
      <c r="AA607" s="182"/>
      <c r="AB607" s="182"/>
      <c r="AC607" s="182"/>
      <c r="AD607" s="182"/>
      <c r="AE607" s="182"/>
      <c r="AF607" s="182"/>
      <c r="AG607" s="182"/>
      <c r="AH607" s="182"/>
    </row>
    <row r="608" spans="2:34">
      <c r="B608" s="182"/>
      <c r="C608" s="182"/>
      <c r="D608" s="182"/>
      <c r="E608" s="182"/>
      <c r="F608" s="182"/>
      <c r="G608" s="182"/>
      <c r="H608" s="182"/>
      <c r="I608" s="182"/>
      <c r="J608" s="182"/>
      <c r="K608" s="182"/>
      <c r="L608" s="182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182"/>
      <c r="AA608" s="182"/>
      <c r="AB608" s="182"/>
      <c r="AC608" s="182"/>
      <c r="AD608" s="182"/>
      <c r="AE608" s="182"/>
      <c r="AF608" s="182"/>
      <c r="AG608" s="182"/>
      <c r="AH608" s="182"/>
    </row>
    <row r="609" spans="2:34">
      <c r="B609" s="182"/>
      <c r="C609" s="182"/>
      <c r="D609" s="182"/>
      <c r="E609" s="182"/>
      <c r="F609" s="182"/>
      <c r="G609" s="182"/>
      <c r="H609" s="182"/>
      <c r="I609" s="182"/>
      <c r="J609" s="182"/>
      <c r="K609" s="182"/>
      <c r="L609" s="182"/>
      <c r="M609" s="182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182"/>
      <c r="AA609" s="182"/>
      <c r="AB609" s="182"/>
      <c r="AC609" s="182"/>
      <c r="AD609" s="182"/>
      <c r="AE609" s="182"/>
      <c r="AF609" s="182"/>
      <c r="AG609" s="182"/>
      <c r="AH609" s="182"/>
    </row>
    <row r="610" spans="2:34">
      <c r="B610" s="182"/>
      <c r="C610" s="182"/>
      <c r="D610" s="182"/>
      <c r="E610" s="182"/>
      <c r="F610" s="182"/>
      <c r="G610" s="182"/>
      <c r="H610" s="182"/>
      <c r="I610" s="182"/>
      <c r="J610" s="182"/>
      <c r="K610" s="182"/>
      <c r="L610" s="182"/>
      <c r="M610" s="182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182"/>
      <c r="AA610" s="182"/>
      <c r="AB610" s="182"/>
      <c r="AC610" s="182"/>
      <c r="AD610" s="182"/>
      <c r="AE610" s="182"/>
      <c r="AF610" s="182"/>
      <c r="AG610" s="182"/>
      <c r="AH610" s="182"/>
    </row>
    <row r="611" spans="2:34">
      <c r="B611" s="182"/>
      <c r="C611" s="182"/>
      <c r="D611" s="182"/>
      <c r="E611" s="182"/>
      <c r="F611" s="182"/>
      <c r="G611" s="182"/>
      <c r="H611" s="182"/>
      <c r="I611" s="182"/>
      <c r="J611" s="182"/>
      <c r="K611" s="182"/>
      <c r="L611" s="182"/>
      <c r="M611" s="182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182"/>
      <c r="AA611" s="182"/>
      <c r="AB611" s="182"/>
      <c r="AC611" s="182"/>
      <c r="AD611" s="182"/>
      <c r="AE611" s="182"/>
      <c r="AF611" s="182"/>
      <c r="AG611" s="182"/>
      <c r="AH611" s="182"/>
    </row>
    <row r="612" spans="2:34">
      <c r="B612" s="182"/>
      <c r="C612" s="182"/>
      <c r="D612" s="182"/>
      <c r="E612" s="182"/>
      <c r="F612" s="182"/>
      <c r="G612" s="182"/>
      <c r="H612" s="182"/>
      <c r="I612" s="182"/>
      <c r="J612" s="182"/>
      <c r="K612" s="182"/>
      <c r="L612" s="182"/>
      <c r="M612" s="182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182"/>
      <c r="AA612" s="182"/>
      <c r="AB612" s="182"/>
      <c r="AC612" s="182"/>
      <c r="AD612" s="182"/>
      <c r="AE612" s="182"/>
      <c r="AF612" s="182"/>
      <c r="AG612" s="182"/>
      <c r="AH612" s="182"/>
    </row>
    <row r="613" spans="2:34">
      <c r="B613" s="182"/>
      <c r="C613" s="182"/>
      <c r="D613" s="182"/>
      <c r="E613" s="182"/>
      <c r="F613" s="182"/>
      <c r="G613" s="182"/>
      <c r="H613" s="182"/>
      <c r="I613" s="182"/>
      <c r="J613" s="182"/>
      <c r="K613" s="182"/>
      <c r="L613" s="182"/>
      <c r="M613" s="182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182"/>
      <c r="AA613" s="182"/>
      <c r="AB613" s="182"/>
      <c r="AC613" s="182"/>
      <c r="AD613" s="182"/>
      <c r="AE613" s="182"/>
      <c r="AF613" s="182"/>
      <c r="AG613" s="182"/>
      <c r="AH613" s="182"/>
    </row>
    <row r="614" spans="2:34">
      <c r="B614" s="182"/>
      <c r="C614" s="182"/>
      <c r="D614" s="182"/>
      <c r="E614" s="182"/>
      <c r="F614" s="182"/>
      <c r="G614" s="182"/>
      <c r="H614" s="182"/>
      <c r="I614" s="182"/>
      <c r="J614" s="182"/>
      <c r="K614" s="182"/>
      <c r="L614" s="182"/>
      <c r="M614" s="182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182"/>
      <c r="AA614" s="182"/>
      <c r="AB614" s="182"/>
      <c r="AC614" s="182"/>
      <c r="AD614" s="182"/>
      <c r="AE614" s="182"/>
      <c r="AF614" s="182"/>
      <c r="AG614" s="182"/>
      <c r="AH614" s="182"/>
    </row>
    <row r="615" spans="2:34">
      <c r="B615" s="182"/>
      <c r="C615" s="182"/>
      <c r="D615" s="182"/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182"/>
      <c r="AA615" s="182"/>
      <c r="AB615" s="182"/>
      <c r="AC615" s="182"/>
      <c r="AD615" s="182"/>
      <c r="AE615" s="182"/>
      <c r="AF615" s="182"/>
      <c r="AG615" s="182"/>
      <c r="AH615" s="182"/>
    </row>
    <row r="616" spans="2:34">
      <c r="B616" s="182"/>
      <c r="C616" s="182"/>
      <c r="D616" s="182"/>
      <c r="E616" s="182"/>
      <c r="F616" s="182"/>
      <c r="G616" s="182"/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182"/>
      <c r="AA616" s="182"/>
      <c r="AB616" s="182"/>
      <c r="AC616" s="182"/>
      <c r="AD616" s="182"/>
      <c r="AE616" s="182"/>
      <c r="AF616" s="182"/>
      <c r="AG616" s="182"/>
      <c r="AH616" s="182"/>
    </row>
    <row r="617" spans="2:34">
      <c r="B617" s="182"/>
      <c r="C617" s="182"/>
      <c r="D617" s="182"/>
      <c r="E617" s="182"/>
      <c r="F617" s="182"/>
      <c r="G617" s="182"/>
      <c r="H617" s="182"/>
      <c r="I617" s="182"/>
      <c r="J617" s="182"/>
      <c r="K617" s="182"/>
      <c r="L617" s="182"/>
      <c r="M617" s="182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182"/>
      <c r="AA617" s="182"/>
      <c r="AB617" s="182"/>
      <c r="AC617" s="182"/>
      <c r="AD617" s="182"/>
      <c r="AE617" s="182"/>
      <c r="AF617" s="182"/>
      <c r="AG617" s="182"/>
      <c r="AH617" s="182"/>
    </row>
    <row r="618" spans="2:34">
      <c r="B618" s="182"/>
      <c r="C618" s="182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2"/>
      <c r="AB618" s="182"/>
      <c r="AC618" s="182"/>
      <c r="AD618" s="182"/>
      <c r="AE618" s="182"/>
      <c r="AF618" s="182"/>
      <c r="AG618" s="182"/>
      <c r="AH618" s="182"/>
    </row>
    <row r="619" spans="2:34">
      <c r="B619" s="182"/>
      <c r="C619" s="182"/>
      <c r="D619" s="182"/>
      <c r="E619" s="182"/>
      <c r="F619" s="182"/>
      <c r="G619" s="182"/>
      <c r="H619" s="182"/>
      <c r="I619" s="182"/>
      <c r="J619" s="182"/>
      <c r="K619" s="182"/>
      <c r="L619" s="182"/>
      <c r="M619" s="182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182"/>
      <c r="AA619" s="182"/>
      <c r="AB619" s="182"/>
      <c r="AC619" s="182"/>
      <c r="AD619" s="182"/>
      <c r="AE619" s="182"/>
      <c r="AF619" s="182"/>
      <c r="AG619" s="182"/>
      <c r="AH619" s="182"/>
    </row>
    <row r="620" spans="2:34">
      <c r="B620" s="182"/>
      <c r="C620" s="182"/>
      <c r="D620" s="182"/>
      <c r="E620" s="182"/>
      <c r="F620" s="182"/>
      <c r="G620" s="182"/>
      <c r="H620" s="182"/>
      <c r="I620" s="182"/>
      <c r="J620" s="182"/>
      <c r="K620" s="182"/>
      <c r="L620" s="182"/>
      <c r="M620" s="182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182"/>
      <c r="AA620" s="182"/>
      <c r="AB620" s="182"/>
      <c r="AC620" s="182"/>
      <c r="AD620" s="182"/>
      <c r="AE620" s="182"/>
      <c r="AF620" s="182"/>
      <c r="AG620" s="182"/>
      <c r="AH620" s="182"/>
    </row>
    <row r="621" spans="2:34">
      <c r="B621" s="182"/>
      <c r="C621" s="182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2"/>
      <c r="AB621" s="182"/>
      <c r="AC621" s="182"/>
      <c r="AD621" s="182"/>
      <c r="AE621" s="182"/>
      <c r="AF621" s="182"/>
      <c r="AG621" s="182"/>
      <c r="AH621" s="182"/>
    </row>
    <row r="622" spans="2:34">
      <c r="B622" s="182"/>
      <c r="C622" s="182"/>
      <c r="D622" s="182"/>
      <c r="E622" s="182"/>
      <c r="F622" s="182"/>
      <c r="G622" s="182"/>
      <c r="H622" s="182"/>
      <c r="I622" s="182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182"/>
      <c r="AA622" s="182"/>
      <c r="AB622" s="182"/>
      <c r="AC622" s="182"/>
      <c r="AD622" s="182"/>
      <c r="AE622" s="182"/>
      <c r="AF622" s="182"/>
      <c r="AG622" s="182"/>
      <c r="AH622" s="182"/>
    </row>
    <row r="623" spans="2:34">
      <c r="B623" s="182"/>
      <c r="C623" s="182"/>
      <c r="D623" s="182"/>
      <c r="E623" s="182"/>
      <c r="F623" s="182"/>
      <c r="G623" s="182"/>
      <c r="H623" s="182"/>
      <c r="I623" s="182"/>
      <c r="J623" s="182"/>
      <c r="K623" s="182"/>
      <c r="L623" s="182"/>
      <c r="M623" s="182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182"/>
      <c r="AA623" s="182"/>
      <c r="AB623" s="182"/>
      <c r="AC623" s="182"/>
      <c r="AD623" s="182"/>
      <c r="AE623" s="182"/>
      <c r="AF623" s="182"/>
      <c r="AG623" s="182"/>
      <c r="AH623" s="182"/>
    </row>
    <row r="624" spans="2:34">
      <c r="B624" s="182"/>
      <c r="C624" s="182"/>
      <c r="D624" s="182"/>
      <c r="E624" s="182"/>
      <c r="F624" s="182"/>
      <c r="G624" s="182"/>
      <c r="H624" s="182"/>
      <c r="I624" s="182"/>
      <c r="J624" s="182"/>
      <c r="K624" s="182"/>
      <c r="L624" s="182"/>
      <c r="M624" s="182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182"/>
      <c r="AA624" s="182"/>
      <c r="AB624" s="182"/>
      <c r="AC624" s="182"/>
      <c r="AD624" s="182"/>
      <c r="AE624" s="182"/>
      <c r="AF624" s="182"/>
      <c r="AG624" s="182"/>
      <c r="AH624" s="182"/>
    </row>
    <row r="625" spans="2:34">
      <c r="B625" s="182"/>
      <c r="C625" s="182"/>
      <c r="D625" s="182"/>
      <c r="E625" s="182"/>
      <c r="F625" s="182"/>
      <c r="G625" s="182"/>
      <c r="H625" s="182"/>
      <c r="I625" s="182"/>
      <c r="J625" s="182"/>
      <c r="K625" s="182"/>
      <c r="L625" s="182"/>
      <c r="M625" s="182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182"/>
      <c r="AA625" s="182"/>
      <c r="AB625" s="182"/>
      <c r="AC625" s="182"/>
      <c r="AD625" s="182"/>
      <c r="AE625" s="182"/>
      <c r="AF625" s="182"/>
      <c r="AG625" s="182"/>
      <c r="AH625" s="182"/>
    </row>
    <row r="626" spans="2:34">
      <c r="B626" s="182"/>
      <c r="C626" s="182"/>
      <c r="D626" s="182"/>
      <c r="E626" s="182"/>
      <c r="F626" s="182"/>
      <c r="G626" s="182"/>
      <c r="H626" s="182"/>
      <c r="I626" s="182"/>
      <c r="J626" s="182"/>
      <c r="K626" s="182"/>
      <c r="L626" s="182"/>
      <c r="M626" s="182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182"/>
      <c r="AA626" s="182"/>
      <c r="AB626" s="182"/>
      <c r="AC626" s="182"/>
      <c r="AD626" s="182"/>
      <c r="AE626" s="182"/>
      <c r="AF626" s="182"/>
      <c r="AG626" s="182"/>
      <c r="AH626" s="182"/>
    </row>
    <row r="627" spans="2:34">
      <c r="B627" s="182"/>
      <c r="C627" s="182"/>
      <c r="D627" s="182"/>
      <c r="E627" s="182"/>
      <c r="F627" s="182"/>
      <c r="G627" s="182"/>
      <c r="H627" s="182"/>
      <c r="I627" s="182"/>
      <c r="J627" s="182"/>
      <c r="K627" s="182"/>
      <c r="L627" s="182"/>
      <c r="M627" s="182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182"/>
      <c r="AA627" s="182"/>
      <c r="AB627" s="182"/>
      <c r="AC627" s="182"/>
      <c r="AD627" s="182"/>
      <c r="AE627" s="182"/>
      <c r="AF627" s="182"/>
      <c r="AG627" s="182"/>
      <c r="AH627" s="182"/>
    </row>
    <row r="628" spans="2:34">
      <c r="B628" s="182"/>
      <c r="C628" s="182"/>
      <c r="D628" s="182"/>
      <c r="E628" s="182"/>
      <c r="F628" s="182"/>
      <c r="G628" s="182"/>
      <c r="H628" s="182"/>
      <c r="I628" s="182"/>
      <c r="J628" s="182"/>
      <c r="K628" s="182"/>
      <c r="L628" s="182"/>
      <c r="M628" s="182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182"/>
      <c r="AA628" s="182"/>
      <c r="AB628" s="182"/>
      <c r="AC628" s="182"/>
      <c r="AD628" s="182"/>
      <c r="AE628" s="182"/>
      <c r="AF628" s="182"/>
      <c r="AG628" s="182"/>
      <c r="AH628" s="182"/>
    </row>
    <row r="629" spans="2:34">
      <c r="B629" s="182"/>
      <c r="C629" s="182"/>
      <c r="D629" s="182"/>
      <c r="E629" s="182"/>
      <c r="F629" s="182"/>
      <c r="G629" s="182"/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182"/>
      <c r="AA629" s="182"/>
      <c r="AB629" s="182"/>
      <c r="AC629" s="182"/>
      <c r="AD629" s="182"/>
      <c r="AE629" s="182"/>
      <c r="AF629" s="182"/>
      <c r="AG629" s="182"/>
      <c r="AH629" s="182"/>
    </row>
    <row r="630" spans="2:34">
      <c r="B630" s="182"/>
      <c r="C630" s="182"/>
      <c r="D630" s="182"/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182"/>
      <c r="AA630" s="182"/>
      <c r="AB630" s="182"/>
      <c r="AC630" s="182"/>
      <c r="AD630" s="182"/>
      <c r="AE630" s="182"/>
      <c r="AF630" s="182"/>
      <c r="AG630" s="182"/>
      <c r="AH630" s="182"/>
    </row>
    <row r="631" spans="2:34">
      <c r="B631" s="182"/>
      <c r="C631" s="182"/>
      <c r="D631" s="182"/>
      <c r="E631" s="182"/>
      <c r="F631" s="182"/>
      <c r="G631" s="182"/>
      <c r="H631" s="182"/>
      <c r="I631" s="182"/>
      <c r="J631" s="182"/>
      <c r="K631" s="182"/>
      <c r="L631" s="182"/>
      <c r="M631" s="182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182"/>
      <c r="AA631" s="182"/>
      <c r="AB631" s="182"/>
      <c r="AC631" s="182"/>
      <c r="AD631" s="182"/>
      <c r="AE631" s="182"/>
      <c r="AF631" s="182"/>
      <c r="AG631" s="182"/>
      <c r="AH631" s="182"/>
    </row>
    <row r="632" spans="2:34">
      <c r="B632" s="182"/>
      <c r="C632" s="182"/>
      <c r="D632" s="182"/>
      <c r="E632" s="182"/>
      <c r="F632" s="182"/>
      <c r="G632" s="182"/>
      <c r="H632" s="182"/>
      <c r="I632" s="182"/>
      <c r="J632" s="182"/>
      <c r="K632" s="182"/>
      <c r="L632" s="182"/>
      <c r="M632" s="182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182"/>
      <c r="AA632" s="182"/>
      <c r="AB632" s="182"/>
      <c r="AC632" s="182"/>
      <c r="AD632" s="182"/>
      <c r="AE632" s="182"/>
      <c r="AF632" s="182"/>
      <c r="AG632" s="182"/>
      <c r="AH632" s="182"/>
    </row>
    <row r="633" spans="2:34">
      <c r="B633" s="182"/>
      <c r="C633" s="182"/>
      <c r="D633" s="182"/>
      <c r="E633" s="182"/>
      <c r="F633" s="182"/>
      <c r="G633" s="182"/>
      <c r="H633" s="182"/>
      <c r="I633" s="182"/>
      <c r="J633" s="182"/>
      <c r="K633" s="182"/>
      <c r="L633" s="182"/>
      <c r="M633" s="182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182"/>
      <c r="AA633" s="182"/>
      <c r="AB633" s="182"/>
      <c r="AC633" s="182"/>
      <c r="AD633" s="182"/>
      <c r="AE633" s="182"/>
      <c r="AF633" s="182"/>
      <c r="AG633" s="182"/>
      <c r="AH633" s="182"/>
    </row>
    <row r="634" spans="2:34">
      <c r="B634" s="182"/>
      <c r="C634" s="182"/>
      <c r="D634" s="182"/>
      <c r="E634" s="182"/>
      <c r="F634" s="182"/>
      <c r="G634" s="182"/>
      <c r="H634" s="182"/>
      <c r="I634" s="182"/>
      <c r="J634" s="182"/>
      <c r="K634" s="182"/>
      <c r="L634" s="182"/>
      <c r="M634" s="182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182"/>
      <c r="AA634" s="182"/>
      <c r="AB634" s="182"/>
      <c r="AC634" s="182"/>
      <c r="AD634" s="182"/>
      <c r="AE634" s="182"/>
      <c r="AF634" s="182"/>
      <c r="AG634" s="182"/>
      <c r="AH634" s="182"/>
    </row>
    <row r="635" spans="2:34">
      <c r="B635" s="182"/>
      <c r="C635" s="182"/>
      <c r="D635" s="182"/>
      <c r="E635" s="182"/>
      <c r="F635" s="182"/>
      <c r="G635" s="182"/>
      <c r="H635" s="182"/>
      <c r="I635" s="182"/>
      <c r="J635" s="182"/>
      <c r="K635" s="182"/>
      <c r="L635" s="182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182"/>
      <c r="AA635" s="182"/>
      <c r="AB635" s="182"/>
      <c r="AC635" s="182"/>
      <c r="AD635" s="182"/>
      <c r="AE635" s="182"/>
      <c r="AF635" s="182"/>
      <c r="AG635" s="182"/>
      <c r="AH635" s="182"/>
    </row>
    <row r="636" spans="2:34">
      <c r="B636" s="182"/>
      <c r="C636" s="182"/>
      <c r="D636" s="182"/>
      <c r="E636" s="182"/>
      <c r="F636" s="182"/>
      <c r="G636" s="182"/>
      <c r="H636" s="182"/>
      <c r="I636" s="182"/>
      <c r="J636" s="182"/>
      <c r="K636" s="182"/>
      <c r="L636" s="182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182"/>
      <c r="AA636" s="182"/>
      <c r="AB636" s="182"/>
      <c r="AC636" s="182"/>
      <c r="AD636" s="182"/>
      <c r="AE636" s="182"/>
      <c r="AF636" s="182"/>
      <c r="AG636" s="182"/>
      <c r="AH636" s="182"/>
    </row>
    <row r="637" spans="2:34">
      <c r="B637" s="182"/>
      <c r="C637" s="182"/>
      <c r="D637" s="182"/>
      <c r="E637" s="182"/>
      <c r="F637" s="182"/>
      <c r="G637" s="182"/>
      <c r="H637" s="182"/>
      <c r="I637" s="182"/>
      <c r="J637" s="182"/>
      <c r="K637" s="182"/>
      <c r="L637" s="182"/>
      <c r="M637" s="182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182"/>
      <c r="AA637" s="182"/>
      <c r="AB637" s="182"/>
      <c r="AC637" s="182"/>
      <c r="AD637" s="182"/>
      <c r="AE637" s="182"/>
      <c r="AF637" s="182"/>
      <c r="AG637" s="182"/>
      <c r="AH637" s="182"/>
    </row>
    <row r="638" spans="2:34">
      <c r="B638" s="182"/>
      <c r="C638" s="182"/>
      <c r="D638" s="182"/>
      <c r="E638" s="182"/>
      <c r="F638" s="182"/>
      <c r="G638" s="182"/>
      <c r="H638" s="182"/>
      <c r="I638" s="182"/>
      <c r="J638" s="182"/>
      <c r="K638" s="182"/>
      <c r="L638" s="182"/>
      <c r="M638" s="182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182"/>
      <c r="AA638" s="182"/>
      <c r="AB638" s="182"/>
      <c r="AC638" s="182"/>
      <c r="AD638" s="182"/>
      <c r="AE638" s="182"/>
      <c r="AF638" s="182"/>
      <c r="AG638" s="182"/>
      <c r="AH638" s="182"/>
    </row>
    <row r="639" spans="2:34">
      <c r="B639" s="182"/>
      <c r="C639" s="182"/>
      <c r="D639" s="182"/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182"/>
      <c r="AA639" s="182"/>
      <c r="AB639" s="182"/>
      <c r="AC639" s="182"/>
      <c r="AD639" s="182"/>
      <c r="AE639" s="182"/>
      <c r="AF639" s="182"/>
      <c r="AG639" s="182"/>
      <c r="AH639" s="182"/>
    </row>
    <row r="640" spans="2:34">
      <c r="B640" s="182"/>
      <c r="C640" s="182"/>
      <c r="D640" s="182"/>
      <c r="E640" s="182"/>
      <c r="F640" s="182"/>
      <c r="G640" s="182"/>
      <c r="H640" s="182"/>
      <c r="I640" s="182"/>
      <c r="J640" s="182"/>
      <c r="K640" s="182"/>
      <c r="L640" s="182"/>
      <c r="M640" s="182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182"/>
      <c r="AA640" s="182"/>
      <c r="AB640" s="182"/>
      <c r="AC640" s="182"/>
      <c r="AD640" s="182"/>
      <c r="AE640" s="182"/>
      <c r="AF640" s="182"/>
      <c r="AG640" s="182"/>
      <c r="AH640" s="182"/>
    </row>
    <row r="641" spans="2:34">
      <c r="B641" s="182"/>
      <c r="C641" s="182"/>
      <c r="D641" s="182"/>
      <c r="E641" s="182"/>
      <c r="F641" s="182"/>
      <c r="G641" s="182"/>
      <c r="H641" s="182"/>
      <c r="I641" s="182"/>
      <c r="J641" s="182"/>
      <c r="K641" s="182"/>
      <c r="L641" s="182"/>
      <c r="M641" s="182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182"/>
      <c r="AA641" s="182"/>
      <c r="AB641" s="182"/>
      <c r="AC641" s="182"/>
      <c r="AD641" s="182"/>
      <c r="AE641" s="182"/>
      <c r="AF641" s="182"/>
      <c r="AG641" s="182"/>
      <c r="AH641" s="182"/>
    </row>
    <row r="642" spans="2:34">
      <c r="B642" s="182"/>
      <c r="C642" s="182"/>
      <c r="D642" s="182"/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182"/>
      <c r="AA642" s="182"/>
      <c r="AB642" s="182"/>
      <c r="AC642" s="182"/>
      <c r="AD642" s="182"/>
      <c r="AE642" s="182"/>
      <c r="AF642" s="182"/>
      <c r="AG642" s="182"/>
      <c r="AH642" s="182"/>
    </row>
    <row r="643" spans="2:34">
      <c r="B643" s="182"/>
      <c r="C643" s="182"/>
      <c r="D643" s="182"/>
      <c r="E643" s="182"/>
      <c r="F643" s="182"/>
      <c r="G643" s="182"/>
      <c r="H643" s="182"/>
      <c r="I643" s="182"/>
      <c r="J643" s="182"/>
      <c r="K643" s="182"/>
      <c r="L643" s="182"/>
      <c r="M643" s="182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182"/>
      <c r="AA643" s="182"/>
      <c r="AB643" s="182"/>
      <c r="AC643" s="182"/>
      <c r="AD643" s="182"/>
      <c r="AE643" s="182"/>
      <c r="AF643" s="182"/>
      <c r="AG643" s="182"/>
      <c r="AH643" s="182"/>
    </row>
    <row r="644" spans="2:34">
      <c r="B644" s="182"/>
      <c r="C644" s="182"/>
      <c r="D644" s="182"/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182"/>
      <c r="AA644" s="182"/>
      <c r="AB644" s="182"/>
      <c r="AC644" s="182"/>
      <c r="AD644" s="182"/>
      <c r="AE644" s="182"/>
      <c r="AF644" s="182"/>
      <c r="AG644" s="182"/>
      <c r="AH644" s="182"/>
    </row>
    <row r="645" spans="2:34">
      <c r="B645" s="182"/>
      <c r="C645" s="182"/>
      <c r="D645" s="182"/>
      <c r="E645" s="182"/>
      <c r="F645" s="182"/>
      <c r="G645" s="182"/>
      <c r="H645" s="182"/>
      <c r="I645" s="182"/>
      <c r="J645" s="182"/>
      <c r="K645" s="182"/>
      <c r="L645" s="182"/>
      <c r="M645" s="182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182"/>
      <c r="AA645" s="182"/>
      <c r="AB645" s="182"/>
      <c r="AC645" s="182"/>
      <c r="AD645" s="182"/>
      <c r="AE645" s="182"/>
      <c r="AF645" s="182"/>
      <c r="AG645" s="182"/>
      <c r="AH645" s="182"/>
    </row>
    <row r="646" spans="2:34">
      <c r="B646" s="182"/>
      <c r="C646" s="182"/>
      <c r="D646" s="182"/>
      <c r="E646" s="182"/>
      <c r="F646" s="182"/>
      <c r="G646" s="182"/>
      <c r="H646" s="182"/>
      <c r="I646" s="182"/>
      <c r="J646" s="182"/>
      <c r="K646" s="182"/>
      <c r="L646" s="182"/>
      <c r="M646" s="182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182"/>
      <c r="AA646" s="182"/>
      <c r="AB646" s="182"/>
      <c r="AC646" s="182"/>
      <c r="AD646" s="182"/>
      <c r="AE646" s="182"/>
      <c r="AF646" s="182"/>
      <c r="AG646" s="182"/>
      <c r="AH646" s="182"/>
    </row>
    <row r="647" spans="2:34">
      <c r="B647" s="182"/>
      <c r="C647" s="182"/>
      <c r="D647" s="182"/>
      <c r="E647" s="182"/>
      <c r="F647" s="182"/>
      <c r="G647" s="182"/>
      <c r="H647" s="182"/>
      <c r="I647" s="182"/>
      <c r="J647" s="182"/>
      <c r="K647" s="182"/>
      <c r="L647" s="182"/>
      <c r="M647" s="182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182"/>
      <c r="AA647" s="182"/>
      <c r="AB647" s="182"/>
      <c r="AC647" s="182"/>
      <c r="AD647" s="182"/>
      <c r="AE647" s="182"/>
      <c r="AF647" s="182"/>
      <c r="AG647" s="182"/>
      <c r="AH647" s="182"/>
    </row>
    <row r="648" spans="2:34">
      <c r="B648" s="182"/>
      <c r="C648" s="182"/>
      <c r="D648" s="182"/>
      <c r="E648" s="182"/>
      <c r="F648" s="182"/>
      <c r="G648" s="182"/>
      <c r="H648" s="182"/>
      <c r="I648" s="182"/>
      <c r="J648" s="182"/>
      <c r="K648" s="182"/>
      <c r="L648" s="182"/>
      <c r="M648" s="182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182"/>
      <c r="AA648" s="182"/>
      <c r="AB648" s="182"/>
      <c r="AC648" s="182"/>
      <c r="AD648" s="182"/>
      <c r="AE648" s="182"/>
      <c r="AF648" s="182"/>
      <c r="AG648" s="182"/>
      <c r="AH648" s="182"/>
    </row>
    <row r="649" spans="2:34">
      <c r="B649" s="182"/>
      <c r="C649" s="182"/>
      <c r="D649" s="182"/>
      <c r="E649" s="182"/>
      <c r="F649" s="182"/>
      <c r="G649" s="182"/>
      <c r="H649" s="182"/>
      <c r="I649" s="182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182"/>
      <c r="AA649" s="182"/>
      <c r="AB649" s="182"/>
      <c r="AC649" s="182"/>
      <c r="AD649" s="182"/>
      <c r="AE649" s="182"/>
      <c r="AF649" s="182"/>
      <c r="AG649" s="182"/>
      <c r="AH649" s="182"/>
    </row>
    <row r="650" spans="2:34">
      <c r="B650" s="182"/>
      <c r="C650" s="182"/>
      <c r="D650" s="182"/>
      <c r="E650" s="182"/>
      <c r="F650" s="182"/>
      <c r="G650" s="182"/>
      <c r="H650" s="182"/>
      <c r="I650" s="182"/>
      <c r="J650" s="182"/>
      <c r="K650" s="182"/>
      <c r="L650" s="182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182"/>
      <c r="AA650" s="182"/>
      <c r="AB650" s="182"/>
      <c r="AC650" s="182"/>
      <c r="AD650" s="182"/>
      <c r="AE650" s="182"/>
      <c r="AF650" s="182"/>
      <c r="AG650" s="182"/>
      <c r="AH650" s="182"/>
    </row>
    <row r="651" spans="2:34">
      <c r="B651" s="182"/>
      <c r="C651" s="182"/>
      <c r="D651" s="182"/>
      <c r="E651" s="182"/>
      <c r="F651" s="182"/>
      <c r="G651" s="182"/>
      <c r="H651" s="182"/>
      <c r="I651" s="182"/>
      <c r="J651" s="182"/>
      <c r="K651" s="182"/>
      <c r="L651" s="182"/>
      <c r="M651" s="182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182"/>
      <c r="AA651" s="182"/>
      <c r="AB651" s="182"/>
      <c r="AC651" s="182"/>
      <c r="AD651" s="182"/>
      <c r="AE651" s="182"/>
      <c r="AF651" s="182"/>
      <c r="AG651" s="182"/>
      <c r="AH651" s="182"/>
    </row>
    <row r="652" spans="2:34">
      <c r="B652" s="182"/>
      <c r="C652" s="182"/>
      <c r="D652" s="182"/>
      <c r="E652" s="182"/>
      <c r="F652" s="182"/>
      <c r="G652" s="182"/>
      <c r="H652" s="182"/>
      <c r="I652" s="182"/>
      <c r="J652" s="182"/>
      <c r="K652" s="182"/>
      <c r="L652" s="182"/>
      <c r="M652" s="182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182"/>
      <c r="AA652" s="182"/>
      <c r="AB652" s="182"/>
      <c r="AC652" s="182"/>
      <c r="AD652" s="182"/>
      <c r="AE652" s="182"/>
      <c r="AF652" s="182"/>
      <c r="AG652" s="182"/>
      <c r="AH652" s="182"/>
    </row>
    <row r="653" spans="2:34">
      <c r="B653" s="182"/>
      <c r="C653" s="182"/>
      <c r="D653" s="182"/>
      <c r="E653" s="182"/>
      <c r="F653" s="182"/>
      <c r="G653" s="182"/>
      <c r="H653" s="182"/>
      <c r="I653" s="182"/>
      <c r="J653" s="182"/>
      <c r="K653" s="182"/>
      <c r="L653" s="182"/>
      <c r="M653" s="182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182"/>
      <c r="AA653" s="182"/>
      <c r="AB653" s="182"/>
      <c r="AC653" s="182"/>
      <c r="AD653" s="182"/>
      <c r="AE653" s="182"/>
      <c r="AF653" s="182"/>
      <c r="AG653" s="182"/>
      <c r="AH653" s="182"/>
    </row>
    <row r="654" spans="2:34">
      <c r="B654" s="182"/>
      <c r="C654" s="182"/>
      <c r="D654" s="182"/>
      <c r="E654" s="182"/>
      <c r="F654" s="182"/>
      <c r="G654" s="182"/>
      <c r="H654" s="182"/>
      <c r="I654" s="182"/>
      <c r="J654" s="182"/>
      <c r="K654" s="182"/>
      <c r="L654" s="182"/>
      <c r="M654" s="182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182"/>
      <c r="AA654" s="182"/>
      <c r="AB654" s="182"/>
      <c r="AC654" s="182"/>
      <c r="AD654" s="182"/>
      <c r="AE654" s="182"/>
      <c r="AF654" s="182"/>
      <c r="AG654" s="182"/>
      <c r="AH654" s="182"/>
    </row>
    <row r="655" spans="2:34">
      <c r="B655" s="182"/>
      <c r="C655" s="182"/>
      <c r="D655" s="182"/>
      <c r="E655" s="182"/>
      <c r="F655" s="182"/>
      <c r="G655" s="182"/>
      <c r="H655" s="182"/>
      <c r="I655" s="182"/>
      <c r="J655" s="182"/>
      <c r="K655" s="182"/>
      <c r="L655" s="182"/>
      <c r="M655" s="182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182"/>
      <c r="AA655" s="182"/>
      <c r="AB655" s="182"/>
      <c r="AC655" s="182"/>
      <c r="AD655" s="182"/>
      <c r="AE655" s="182"/>
      <c r="AF655" s="182"/>
      <c r="AG655" s="182"/>
      <c r="AH655" s="182"/>
    </row>
    <row r="656" spans="2:34">
      <c r="B656" s="182"/>
      <c r="C656" s="182"/>
      <c r="D656" s="182"/>
      <c r="E656" s="182"/>
      <c r="F656" s="182"/>
      <c r="G656" s="182"/>
      <c r="H656" s="182"/>
      <c r="I656" s="182"/>
      <c r="J656" s="182"/>
      <c r="K656" s="182"/>
      <c r="L656" s="182"/>
      <c r="M656" s="182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182"/>
      <c r="AA656" s="182"/>
      <c r="AB656" s="182"/>
      <c r="AC656" s="182"/>
      <c r="AD656" s="182"/>
      <c r="AE656" s="182"/>
      <c r="AF656" s="182"/>
      <c r="AG656" s="182"/>
      <c r="AH656" s="182"/>
    </row>
    <row r="657" spans="2:34">
      <c r="B657" s="182"/>
      <c r="C657" s="182"/>
      <c r="D657" s="182"/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182"/>
      <c r="AA657" s="182"/>
      <c r="AB657" s="182"/>
      <c r="AC657" s="182"/>
      <c r="AD657" s="182"/>
      <c r="AE657" s="182"/>
      <c r="AF657" s="182"/>
      <c r="AG657" s="182"/>
      <c r="AH657" s="182"/>
    </row>
    <row r="658" spans="2:34">
      <c r="B658" s="182"/>
      <c r="C658" s="182"/>
      <c r="D658" s="182"/>
      <c r="E658" s="182"/>
      <c r="F658" s="182"/>
      <c r="G658" s="182"/>
      <c r="H658" s="182"/>
      <c r="I658" s="182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182"/>
      <c r="AA658" s="182"/>
      <c r="AB658" s="182"/>
      <c r="AC658" s="182"/>
      <c r="AD658" s="182"/>
      <c r="AE658" s="182"/>
      <c r="AF658" s="182"/>
      <c r="AG658" s="182"/>
      <c r="AH658" s="182"/>
    </row>
    <row r="659" spans="2:34">
      <c r="B659" s="182"/>
      <c r="C659" s="182"/>
      <c r="D659" s="182"/>
      <c r="E659" s="182"/>
      <c r="F659" s="182"/>
      <c r="G659" s="182"/>
      <c r="H659" s="182"/>
      <c r="I659" s="182"/>
      <c r="J659" s="182"/>
      <c r="K659" s="182"/>
      <c r="L659" s="182"/>
      <c r="M659" s="182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182"/>
      <c r="AA659" s="182"/>
      <c r="AB659" s="182"/>
      <c r="AC659" s="182"/>
      <c r="AD659" s="182"/>
      <c r="AE659" s="182"/>
      <c r="AF659" s="182"/>
      <c r="AG659" s="182"/>
      <c r="AH659" s="182"/>
    </row>
    <row r="660" spans="2:34">
      <c r="B660" s="182"/>
      <c r="C660" s="182"/>
      <c r="D660" s="182"/>
      <c r="E660" s="182"/>
      <c r="F660" s="182"/>
      <c r="G660" s="182"/>
      <c r="H660" s="182"/>
      <c r="I660" s="182"/>
      <c r="J660" s="182"/>
      <c r="K660" s="182"/>
      <c r="L660" s="182"/>
      <c r="M660" s="182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182"/>
      <c r="AA660" s="182"/>
      <c r="AB660" s="182"/>
      <c r="AC660" s="182"/>
      <c r="AD660" s="182"/>
      <c r="AE660" s="182"/>
      <c r="AF660" s="182"/>
      <c r="AG660" s="182"/>
      <c r="AH660" s="182"/>
    </row>
    <row r="661" spans="2:34">
      <c r="B661" s="182"/>
      <c r="C661" s="182"/>
      <c r="D661" s="182"/>
      <c r="E661" s="182"/>
      <c r="F661" s="182"/>
      <c r="G661" s="182"/>
      <c r="H661" s="182"/>
      <c r="I661" s="182"/>
      <c r="J661" s="182"/>
      <c r="K661" s="182"/>
      <c r="L661" s="182"/>
      <c r="M661" s="182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182"/>
      <c r="AA661" s="182"/>
      <c r="AB661" s="182"/>
      <c r="AC661" s="182"/>
      <c r="AD661" s="182"/>
      <c r="AE661" s="182"/>
      <c r="AF661" s="182"/>
      <c r="AG661" s="182"/>
      <c r="AH661" s="182"/>
    </row>
    <row r="662" spans="2:34">
      <c r="B662" s="182"/>
      <c r="C662" s="182"/>
      <c r="D662" s="182"/>
      <c r="E662" s="182"/>
      <c r="F662" s="182"/>
      <c r="G662" s="182"/>
      <c r="H662" s="182"/>
      <c r="I662" s="182"/>
      <c r="J662" s="182"/>
      <c r="K662" s="182"/>
      <c r="L662" s="182"/>
      <c r="M662" s="182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182"/>
      <c r="AA662" s="182"/>
      <c r="AB662" s="182"/>
      <c r="AC662" s="182"/>
      <c r="AD662" s="182"/>
      <c r="AE662" s="182"/>
      <c r="AF662" s="182"/>
      <c r="AG662" s="182"/>
      <c r="AH662" s="182"/>
    </row>
    <row r="663" spans="2:34">
      <c r="B663" s="182"/>
      <c r="C663" s="182"/>
      <c r="D663" s="182"/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182"/>
      <c r="AA663" s="182"/>
      <c r="AB663" s="182"/>
      <c r="AC663" s="182"/>
      <c r="AD663" s="182"/>
      <c r="AE663" s="182"/>
      <c r="AF663" s="182"/>
      <c r="AG663" s="182"/>
      <c r="AH663" s="182"/>
    </row>
    <row r="664" spans="2:34">
      <c r="B664" s="182"/>
      <c r="C664" s="182"/>
      <c r="D664" s="182"/>
      <c r="E664" s="182"/>
      <c r="F664" s="182"/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182"/>
      <c r="AA664" s="182"/>
      <c r="AB664" s="182"/>
      <c r="AC664" s="182"/>
      <c r="AD664" s="182"/>
      <c r="AE664" s="182"/>
      <c r="AF664" s="182"/>
      <c r="AG664" s="182"/>
      <c r="AH664" s="182"/>
    </row>
    <row r="665" spans="2:34">
      <c r="B665" s="182"/>
      <c r="C665" s="182"/>
      <c r="D665" s="182"/>
      <c r="E665" s="182"/>
      <c r="F665" s="182"/>
      <c r="G665" s="182"/>
      <c r="H665" s="182"/>
      <c r="I665" s="182"/>
      <c r="J665" s="182"/>
      <c r="K665" s="182"/>
      <c r="L665" s="182"/>
      <c r="M665" s="182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182"/>
      <c r="AA665" s="182"/>
      <c r="AB665" s="182"/>
      <c r="AC665" s="182"/>
      <c r="AD665" s="182"/>
      <c r="AE665" s="182"/>
      <c r="AF665" s="182"/>
      <c r="AG665" s="182"/>
      <c r="AH665" s="182"/>
    </row>
    <row r="666" spans="2:34">
      <c r="B666" s="182"/>
      <c r="C666" s="182"/>
      <c r="D666" s="182"/>
      <c r="E666" s="182"/>
      <c r="F666" s="182"/>
      <c r="G666" s="182"/>
      <c r="H666" s="182"/>
      <c r="I666" s="182"/>
      <c r="J666" s="182"/>
      <c r="K666" s="182"/>
      <c r="L666" s="182"/>
      <c r="M666" s="182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182"/>
      <c r="AA666" s="182"/>
      <c r="AB666" s="182"/>
      <c r="AC666" s="182"/>
      <c r="AD666" s="182"/>
      <c r="AE666" s="182"/>
      <c r="AF666" s="182"/>
      <c r="AG666" s="182"/>
      <c r="AH666" s="182"/>
    </row>
    <row r="667" spans="2:34">
      <c r="B667" s="182"/>
      <c r="C667" s="182"/>
      <c r="D667" s="182"/>
      <c r="E667" s="182"/>
      <c r="F667" s="182"/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182"/>
      <c r="AA667" s="182"/>
      <c r="AB667" s="182"/>
      <c r="AC667" s="182"/>
      <c r="AD667" s="182"/>
      <c r="AE667" s="182"/>
      <c r="AF667" s="182"/>
      <c r="AG667" s="182"/>
      <c r="AH667" s="182"/>
    </row>
    <row r="668" spans="2:34">
      <c r="B668" s="182"/>
      <c r="C668" s="182"/>
      <c r="D668" s="182"/>
      <c r="E668" s="182"/>
      <c r="F668" s="182"/>
      <c r="G668" s="182"/>
      <c r="H668" s="182"/>
      <c r="I668" s="182"/>
      <c r="J668" s="182"/>
      <c r="K668" s="182"/>
      <c r="L668" s="182"/>
      <c r="M668" s="182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182"/>
      <c r="AA668" s="182"/>
      <c r="AB668" s="182"/>
      <c r="AC668" s="182"/>
      <c r="AD668" s="182"/>
      <c r="AE668" s="182"/>
      <c r="AF668" s="182"/>
      <c r="AG668" s="182"/>
      <c r="AH668" s="182"/>
    </row>
    <row r="669" spans="2:34">
      <c r="B669" s="182"/>
      <c r="C669" s="182"/>
      <c r="D669" s="182"/>
      <c r="E669" s="182"/>
      <c r="F669" s="182"/>
      <c r="G669" s="182"/>
      <c r="H669" s="182"/>
      <c r="I669" s="182"/>
      <c r="J669" s="182"/>
      <c r="K669" s="182"/>
      <c r="L669" s="182"/>
      <c r="M669" s="182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182"/>
      <c r="AA669" s="182"/>
      <c r="AB669" s="182"/>
      <c r="AC669" s="182"/>
      <c r="AD669" s="182"/>
      <c r="AE669" s="182"/>
      <c r="AF669" s="182"/>
      <c r="AG669" s="182"/>
      <c r="AH669" s="182"/>
    </row>
    <row r="670" spans="2:34">
      <c r="B670" s="182"/>
      <c r="C670" s="182"/>
      <c r="D670" s="182"/>
      <c r="E670" s="182"/>
      <c r="F670" s="182"/>
      <c r="G670" s="182"/>
      <c r="H670" s="182"/>
      <c r="I670" s="182"/>
      <c r="J670" s="182"/>
      <c r="K670" s="182"/>
      <c r="L670" s="182"/>
      <c r="M670" s="182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182"/>
      <c r="AA670" s="182"/>
      <c r="AB670" s="182"/>
      <c r="AC670" s="182"/>
      <c r="AD670" s="182"/>
      <c r="AE670" s="182"/>
      <c r="AF670" s="182"/>
      <c r="AG670" s="182"/>
      <c r="AH670" s="182"/>
    </row>
    <row r="671" spans="2:34">
      <c r="B671" s="182"/>
      <c r="C671" s="182"/>
      <c r="D671" s="182"/>
      <c r="E671" s="182"/>
      <c r="F671" s="182"/>
      <c r="G671" s="182"/>
      <c r="H671" s="182"/>
      <c r="I671" s="182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182"/>
      <c r="AA671" s="182"/>
      <c r="AB671" s="182"/>
      <c r="AC671" s="182"/>
      <c r="AD671" s="182"/>
      <c r="AE671" s="182"/>
      <c r="AF671" s="182"/>
      <c r="AG671" s="182"/>
      <c r="AH671" s="182"/>
    </row>
    <row r="672" spans="2:34">
      <c r="B672" s="182"/>
      <c r="C672" s="182"/>
      <c r="D672" s="182"/>
      <c r="E672" s="182"/>
      <c r="F672" s="182"/>
      <c r="G672" s="182"/>
      <c r="H672" s="182"/>
      <c r="I672" s="182"/>
      <c r="J672" s="182"/>
      <c r="K672" s="182"/>
      <c r="L672" s="182"/>
      <c r="M672" s="182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182"/>
      <c r="AA672" s="182"/>
      <c r="AB672" s="182"/>
      <c r="AC672" s="182"/>
      <c r="AD672" s="182"/>
      <c r="AE672" s="182"/>
      <c r="AF672" s="182"/>
      <c r="AG672" s="182"/>
      <c r="AH672" s="182"/>
    </row>
    <row r="673" spans="2:34">
      <c r="B673" s="182"/>
      <c r="C673" s="182"/>
      <c r="D673" s="182"/>
      <c r="E673" s="182"/>
      <c r="F673" s="182"/>
      <c r="G673" s="182"/>
      <c r="H673" s="182"/>
      <c r="I673" s="182"/>
      <c r="J673" s="182"/>
      <c r="K673" s="182"/>
      <c r="L673" s="182"/>
      <c r="M673" s="182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182"/>
      <c r="AA673" s="182"/>
      <c r="AB673" s="182"/>
      <c r="AC673" s="182"/>
      <c r="AD673" s="182"/>
      <c r="AE673" s="182"/>
      <c r="AF673" s="182"/>
      <c r="AG673" s="182"/>
      <c r="AH673" s="182"/>
    </row>
    <row r="674" spans="2:34">
      <c r="B674" s="182"/>
      <c r="C674" s="182"/>
      <c r="D674" s="182"/>
      <c r="E674" s="182"/>
      <c r="F674" s="182"/>
      <c r="G674" s="182"/>
      <c r="H674" s="182"/>
      <c r="I674" s="182"/>
      <c r="J674" s="182"/>
      <c r="K674" s="182"/>
      <c r="L674" s="182"/>
      <c r="M674" s="182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182"/>
      <c r="AA674" s="182"/>
      <c r="AB674" s="182"/>
      <c r="AC674" s="182"/>
      <c r="AD674" s="182"/>
      <c r="AE674" s="182"/>
      <c r="AF674" s="182"/>
      <c r="AG674" s="182"/>
      <c r="AH674" s="182"/>
    </row>
    <row r="675" spans="2:34">
      <c r="B675" s="182"/>
      <c r="C675" s="182"/>
      <c r="D675" s="182"/>
      <c r="E675" s="182"/>
      <c r="F675" s="182"/>
      <c r="G675" s="182"/>
      <c r="H675" s="182"/>
      <c r="I675" s="182"/>
      <c r="J675" s="182"/>
      <c r="K675" s="182"/>
      <c r="L675" s="182"/>
      <c r="M675" s="182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182"/>
      <c r="AA675" s="182"/>
      <c r="AB675" s="182"/>
      <c r="AC675" s="182"/>
      <c r="AD675" s="182"/>
      <c r="AE675" s="182"/>
      <c r="AF675" s="182"/>
      <c r="AG675" s="182"/>
      <c r="AH675" s="182"/>
    </row>
    <row r="676" spans="2:34">
      <c r="B676" s="182"/>
      <c r="C676" s="182"/>
      <c r="D676" s="182"/>
      <c r="E676" s="182"/>
      <c r="F676" s="182"/>
      <c r="G676" s="182"/>
      <c r="H676" s="182"/>
      <c r="I676" s="182"/>
      <c r="J676" s="182"/>
      <c r="K676" s="182"/>
      <c r="L676" s="182"/>
      <c r="M676" s="182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182"/>
      <c r="AA676" s="182"/>
      <c r="AB676" s="182"/>
      <c r="AC676" s="182"/>
      <c r="AD676" s="182"/>
      <c r="AE676" s="182"/>
      <c r="AF676" s="182"/>
      <c r="AG676" s="182"/>
      <c r="AH676" s="182"/>
    </row>
    <row r="677" spans="2:34">
      <c r="B677" s="182"/>
      <c r="C677" s="182"/>
      <c r="D677" s="182"/>
      <c r="E677" s="182"/>
      <c r="F677" s="182"/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182"/>
      <c r="AA677" s="182"/>
      <c r="AB677" s="182"/>
      <c r="AC677" s="182"/>
      <c r="AD677" s="182"/>
      <c r="AE677" s="182"/>
      <c r="AF677" s="182"/>
      <c r="AG677" s="182"/>
      <c r="AH677" s="182"/>
    </row>
    <row r="678" spans="2:34">
      <c r="B678" s="182"/>
      <c r="C678" s="182"/>
      <c r="D678" s="182"/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182"/>
      <c r="AA678" s="182"/>
      <c r="AB678" s="182"/>
      <c r="AC678" s="182"/>
      <c r="AD678" s="182"/>
      <c r="AE678" s="182"/>
      <c r="AF678" s="182"/>
      <c r="AG678" s="182"/>
      <c r="AH678" s="182"/>
    </row>
    <row r="679" spans="2:34">
      <c r="B679" s="182"/>
      <c r="C679" s="182"/>
      <c r="D679" s="182"/>
      <c r="E679" s="182"/>
      <c r="F679" s="182"/>
      <c r="G679" s="182"/>
      <c r="H679" s="182"/>
      <c r="I679" s="182"/>
      <c r="J679" s="182"/>
      <c r="K679" s="182"/>
      <c r="L679" s="182"/>
      <c r="M679" s="182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182"/>
      <c r="AA679" s="182"/>
      <c r="AB679" s="182"/>
      <c r="AC679" s="182"/>
      <c r="AD679" s="182"/>
      <c r="AE679" s="182"/>
      <c r="AF679" s="182"/>
      <c r="AG679" s="182"/>
      <c r="AH679" s="182"/>
    </row>
    <row r="680" spans="2:34">
      <c r="B680" s="182"/>
      <c r="C680" s="182"/>
      <c r="D680" s="182"/>
      <c r="E680" s="182"/>
      <c r="F680" s="182"/>
      <c r="G680" s="182"/>
      <c r="H680" s="182"/>
      <c r="I680" s="182"/>
      <c r="J680" s="182"/>
      <c r="K680" s="182"/>
      <c r="L680" s="182"/>
      <c r="M680" s="182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182"/>
      <c r="AA680" s="182"/>
      <c r="AB680" s="182"/>
      <c r="AC680" s="182"/>
      <c r="AD680" s="182"/>
      <c r="AE680" s="182"/>
      <c r="AF680" s="182"/>
      <c r="AG680" s="182"/>
      <c r="AH680" s="182"/>
    </row>
    <row r="681" spans="2:34">
      <c r="B681" s="182"/>
      <c r="C681" s="182"/>
      <c r="D681" s="182"/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182"/>
      <c r="AA681" s="182"/>
      <c r="AB681" s="182"/>
      <c r="AC681" s="182"/>
      <c r="AD681" s="182"/>
      <c r="AE681" s="182"/>
      <c r="AF681" s="182"/>
      <c r="AG681" s="182"/>
      <c r="AH681" s="182"/>
    </row>
    <row r="682" spans="2:34">
      <c r="B682" s="182"/>
      <c r="C682" s="182"/>
      <c r="D682" s="182"/>
      <c r="E682" s="182"/>
      <c r="F682" s="182"/>
      <c r="G682" s="182"/>
      <c r="H682" s="182"/>
      <c r="I682" s="182"/>
      <c r="J682" s="182"/>
      <c r="K682" s="182"/>
      <c r="L682" s="182"/>
      <c r="M682" s="182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182"/>
      <c r="AA682" s="182"/>
      <c r="AB682" s="182"/>
      <c r="AC682" s="182"/>
      <c r="AD682" s="182"/>
      <c r="AE682" s="182"/>
      <c r="AF682" s="182"/>
      <c r="AG682" s="182"/>
      <c r="AH682" s="182"/>
    </row>
    <row r="683" spans="2:34">
      <c r="B683" s="182"/>
      <c r="C683" s="182"/>
      <c r="D683" s="182"/>
      <c r="E683" s="182"/>
      <c r="F683" s="182"/>
      <c r="G683" s="182"/>
      <c r="H683" s="182"/>
      <c r="I683" s="182"/>
      <c r="J683" s="182"/>
      <c r="K683" s="182"/>
      <c r="L683" s="182"/>
      <c r="M683" s="182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182"/>
      <c r="AA683" s="182"/>
      <c r="AB683" s="182"/>
      <c r="AC683" s="182"/>
      <c r="AD683" s="182"/>
      <c r="AE683" s="182"/>
      <c r="AF683" s="182"/>
      <c r="AG683" s="182"/>
      <c r="AH683" s="182"/>
    </row>
    <row r="684" spans="2:34">
      <c r="B684" s="182"/>
      <c r="C684" s="182"/>
      <c r="D684" s="182"/>
      <c r="E684" s="182"/>
      <c r="F684" s="182"/>
      <c r="G684" s="182"/>
      <c r="H684" s="182"/>
      <c r="I684" s="182"/>
      <c r="J684" s="182"/>
      <c r="K684" s="182"/>
      <c r="L684" s="182"/>
      <c r="M684" s="182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182"/>
      <c r="AA684" s="182"/>
      <c r="AB684" s="182"/>
      <c r="AC684" s="182"/>
      <c r="AD684" s="182"/>
      <c r="AE684" s="182"/>
      <c r="AF684" s="182"/>
      <c r="AG684" s="182"/>
      <c r="AH684" s="182"/>
    </row>
    <row r="685" spans="2:34">
      <c r="B685" s="182"/>
      <c r="C685" s="182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2"/>
      <c r="AB685" s="182"/>
      <c r="AC685" s="182"/>
      <c r="AD685" s="182"/>
      <c r="AE685" s="182"/>
      <c r="AF685" s="182"/>
      <c r="AG685" s="182"/>
      <c r="AH685" s="182"/>
    </row>
    <row r="686" spans="2:34">
      <c r="B686" s="182"/>
      <c r="C686" s="182"/>
      <c r="D686" s="182"/>
      <c r="E686" s="182"/>
      <c r="F686" s="182"/>
      <c r="G686" s="182"/>
      <c r="H686" s="182"/>
      <c r="I686" s="182"/>
      <c r="J686" s="182"/>
      <c r="K686" s="182"/>
      <c r="L686" s="182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182"/>
      <c r="AA686" s="182"/>
      <c r="AB686" s="182"/>
      <c r="AC686" s="182"/>
      <c r="AD686" s="182"/>
      <c r="AE686" s="182"/>
      <c r="AF686" s="182"/>
      <c r="AG686" s="182"/>
      <c r="AH686" s="182"/>
    </row>
    <row r="687" spans="2:34">
      <c r="B687" s="182"/>
      <c r="C687" s="182"/>
      <c r="D687" s="182"/>
      <c r="E687" s="182"/>
      <c r="F687" s="182"/>
      <c r="G687" s="182"/>
      <c r="H687" s="182"/>
      <c r="I687" s="182"/>
      <c r="J687" s="182"/>
      <c r="K687" s="182"/>
      <c r="L687" s="182"/>
      <c r="M687" s="182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182"/>
      <c r="AA687" s="182"/>
      <c r="AB687" s="182"/>
      <c r="AC687" s="182"/>
      <c r="AD687" s="182"/>
      <c r="AE687" s="182"/>
      <c r="AF687" s="182"/>
      <c r="AG687" s="182"/>
      <c r="AH687" s="182"/>
    </row>
    <row r="688" spans="2:34">
      <c r="B688" s="182"/>
      <c r="C688" s="182"/>
      <c r="D688" s="182"/>
      <c r="E688" s="182"/>
      <c r="F688" s="182"/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182"/>
      <c r="AA688" s="182"/>
      <c r="AB688" s="182"/>
      <c r="AC688" s="182"/>
      <c r="AD688" s="182"/>
      <c r="AE688" s="182"/>
      <c r="AF688" s="182"/>
      <c r="AG688" s="182"/>
      <c r="AH688" s="182"/>
    </row>
    <row r="689" spans="2:34">
      <c r="B689" s="182"/>
      <c r="C689" s="182"/>
      <c r="D689" s="182"/>
      <c r="E689" s="182"/>
      <c r="F689" s="182"/>
      <c r="G689" s="182"/>
      <c r="H689" s="182"/>
      <c r="I689" s="182"/>
      <c r="J689" s="182"/>
      <c r="K689" s="182"/>
      <c r="L689" s="182"/>
      <c r="M689" s="182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182"/>
      <c r="AA689" s="182"/>
      <c r="AB689" s="182"/>
      <c r="AC689" s="182"/>
      <c r="AD689" s="182"/>
      <c r="AE689" s="182"/>
      <c r="AF689" s="182"/>
      <c r="AG689" s="182"/>
      <c r="AH689" s="182"/>
    </row>
    <row r="690" spans="2:34">
      <c r="B690" s="182"/>
      <c r="C690" s="182"/>
      <c r="D690" s="182"/>
      <c r="E690" s="182"/>
      <c r="F690" s="182"/>
      <c r="G690" s="182"/>
      <c r="H690" s="182"/>
      <c r="I690" s="182"/>
      <c r="J690" s="182"/>
      <c r="K690" s="182"/>
      <c r="L690" s="182"/>
      <c r="M690" s="182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182"/>
      <c r="AA690" s="182"/>
      <c r="AB690" s="182"/>
      <c r="AC690" s="182"/>
      <c r="AD690" s="182"/>
      <c r="AE690" s="182"/>
      <c r="AF690" s="182"/>
      <c r="AG690" s="182"/>
      <c r="AH690" s="182"/>
    </row>
    <row r="691" spans="2:34">
      <c r="B691" s="182"/>
      <c r="C691" s="182"/>
      <c r="D691" s="182"/>
      <c r="E691" s="182"/>
      <c r="F691" s="182"/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182"/>
      <c r="AA691" s="182"/>
      <c r="AB691" s="182"/>
      <c r="AC691" s="182"/>
      <c r="AD691" s="182"/>
      <c r="AE691" s="182"/>
      <c r="AF691" s="182"/>
      <c r="AG691" s="182"/>
      <c r="AH691" s="182"/>
    </row>
    <row r="692" spans="2:34">
      <c r="B692" s="182"/>
      <c r="C692" s="182"/>
      <c r="D692" s="182"/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182"/>
      <c r="AA692" s="182"/>
      <c r="AB692" s="182"/>
      <c r="AC692" s="182"/>
      <c r="AD692" s="182"/>
      <c r="AE692" s="182"/>
      <c r="AF692" s="182"/>
      <c r="AG692" s="182"/>
      <c r="AH692" s="182"/>
    </row>
    <row r="693" spans="2:34">
      <c r="B693" s="182"/>
      <c r="C693" s="182"/>
      <c r="D693" s="182"/>
      <c r="E693" s="182"/>
      <c r="F693" s="182"/>
      <c r="G693" s="182"/>
      <c r="H693" s="182"/>
      <c r="I693" s="182"/>
      <c r="J693" s="182"/>
      <c r="K693" s="182"/>
      <c r="L693" s="182"/>
      <c r="M693" s="182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182"/>
      <c r="AA693" s="182"/>
      <c r="AB693" s="182"/>
      <c r="AC693" s="182"/>
      <c r="AD693" s="182"/>
      <c r="AE693" s="182"/>
      <c r="AF693" s="182"/>
      <c r="AG693" s="182"/>
      <c r="AH693" s="182"/>
    </row>
    <row r="694" spans="2:34">
      <c r="B694" s="182"/>
      <c r="C694" s="182"/>
      <c r="D694" s="182"/>
      <c r="E694" s="182"/>
      <c r="F694" s="182"/>
      <c r="G694" s="182"/>
      <c r="H694" s="182"/>
      <c r="I694" s="182"/>
      <c r="J694" s="182"/>
      <c r="K694" s="182"/>
      <c r="L694" s="182"/>
      <c r="M694" s="182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182"/>
      <c r="AA694" s="182"/>
      <c r="AB694" s="182"/>
      <c r="AC694" s="182"/>
      <c r="AD694" s="182"/>
      <c r="AE694" s="182"/>
      <c r="AF694" s="182"/>
      <c r="AG694" s="182"/>
      <c r="AH694" s="182"/>
    </row>
    <row r="695" spans="2:34">
      <c r="B695" s="182"/>
      <c r="C695" s="182"/>
      <c r="D695" s="182"/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182"/>
      <c r="AA695" s="182"/>
      <c r="AB695" s="182"/>
      <c r="AC695" s="182"/>
      <c r="AD695" s="182"/>
      <c r="AE695" s="182"/>
      <c r="AF695" s="182"/>
      <c r="AG695" s="182"/>
      <c r="AH695" s="182"/>
    </row>
    <row r="696" spans="2:34">
      <c r="B696" s="182"/>
      <c r="C696" s="182"/>
      <c r="D696" s="182"/>
      <c r="E696" s="182"/>
      <c r="F696" s="182"/>
      <c r="G696" s="182"/>
      <c r="H696" s="182"/>
      <c r="I696" s="182"/>
      <c r="J696" s="182"/>
      <c r="K696" s="182"/>
      <c r="L696" s="182"/>
      <c r="M696" s="182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182"/>
      <c r="AA696" s="182"/>
      <c r="AB696" s="182"/>
      <c r="AC696" s="182"/>
      <c r="AD696" s="182"/>
      <c r="AE696" s="182"/>
      <c r="AF696" s="182"/>
      <c r="AG696" s="182"/>
      <c r="AH696" s="182"/>
    </row>
    <row r="697" spans="2:34">
      <c r="B697" s="182"/>
      <c r="C697" s="182"/>
      <c r="D697" s="182"/>
      <c r="E697" s="182"/>
      <c r="F697" s="182"/>
      <c r="G697" s="182"/>
      <c r="H697" s="182"/>
      <c r="I697" s="182"/>
      <c r="J697" s="182"/>
      <c r="K697" s="182"/>
      <c r="L697" s="182"/>
      <c r="M697" s="182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182"/>
      <c r="AA697" s="182"/>
      <c r="AB697" s="182"/>
      <c r="AC697" s="182"/>
      <c r="AD697" s="182"/>
      <c r="AE697" s="182"/>
      <c r="AF697" s="182"/>
      <c r="AG697" s="182"/>
      <c r="AH697" s="182"/>
    </row>
    <row r="698" spans="2:34">
      <c r="B698" s="182"/>
      <c r="C698" s="182"/>
      <c r="D698" s="182"/>
      <c r="E698" s="182"/>
      <c r="F698" s="182"/>
      <c r="G698" s="182"/>
      <c r="H698" s="182"/>
      <c r="I698" s="182"/>
      <c r="J698" s="182"/>
      <c r="K698" s="182"/>
      <c r="L698" s="182"/>
      <c r="M698" s="182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182"/>
      <c r="AA698" s="182"/>
      <c r="AB698" s="182"/>
      <c r="AC698" s="182"/>
      <c r="AD698" s="182"/>
      <c r="AE698" s="182"/>
      <c r="AF698" s="182"/>
      <c r="AG698" s="182"/>
      <c r="AH698" s="182"/>
    </row>
    <row r="699" spans="2:34">
      <c r="B699" s="182"/>
      <c r="C699" s="182"/>
      <c r="D699" s="182"/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182"/>
      <c r="AA699" s="182"/>
      <c r="AB699" s="182"/>
      <c r="AC699" s="182"/>
      <c r="AD699" s="182"/>
      <c r="AE699" s="182"/>
      <c r="AF699" s="182"/>
      <c r="AG699" s="182"/>
      <c r="AH699" s="182"/>
    </row>
    <row r="700" spans="2:34">
      <c r="B700" s="182"/>
      <c r="C700" s="182"/>
      <c r="D700" s="182"/>
      <c r="E700" s="182"/>
      <c r="F700" s="182"/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182"/>
      <c r="AA700" s="182"/>
      <c r="AB700" s="182"/>
      <c r="AC700" s="182"/>
      <c r="AD700" s="182"/>
      <c r="AE700" s="182"/>
      <c r="AF700" s="182"/>
      <c r="AG700" s="182"/>
      <c r="AH700" s="182"/>
    </row>
    <row r="701" spans="2:34">
      <c r="B701" s="182"/>
      <c r="C701" s="182"/>
      <c r="D701" s="182"/>
      <c r="E701" s="182"/>
      <c r="F701" s="182"/>
      <c r="G701" s="182"/>
      <c r="H701" s="182"/>
      <c r="I701" s="182"/>
      <c r="J701" s="182"/>
      <c r="K701" s="182"/>
      <c r="L701" s="182"/>
      <c r="M701" s="182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182"/>
      <c r="AA701" s="182"/>
      <c r="AB701" s="182"/>
      <c r="AC701" s="182"/>
      <c r="AD701" s="182"/>
      <c r="AE701" s="182"/>
      <c r="AF701" s="182"/>
      <c r="AG701" s="182"/>
      <c r="AH701" s="182"/>
    </row>
    <row r="702" spans="2:34">
      <c r="B702" s="182"/>
      <c r="C702" s="182"/>
      <c r="D702" s="182"/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182"/>
      <c r="AA702" s="182"/>
      <c r="AB702" s="182"/>
      <c r="AC702" s="182"/>
      <c r="AD702" s="182"/>
      <c r="AE702" s="182"/>
      <c r="AF702" s="182"/>
      <c r="AG702" s="182"/>
      <c r="AH702" s="182"/>
    </row>
    <row r="703" spans="2:34">
      <c r="B703" s="182"/>
      <c r="C703" s="182"/>
      <c r="D703" s="182"/>
      <c r="E703" s="182"/>
      <c r="F703" s="182"/>
      <c r="G703" s="182"/>
      <c r="H703" s="182"/>
      <c r="I703" s="182"/>
      <c r="J703" s="182"/>
      <c r="K703" s="182"/>
      <c r="L703" s="182"/>
      <c r="M703" s="182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182"/>
      <c r="AA703" s="182"/>
      <c r="AB703" s="182"/>
      <c r="AC703" s="182"/>
      <c r="AD703" s="182"/>
      <c r="AE703" s="182"/>
      <c r="AF703" s="182"/>
      <c r="AG703" s="182"/>
      <c r="AH703" s="182"/>
    </row>
    <row r="704" spans="2:34">
      <c r="B704" s="182"/>
      <c r="C704" s="182"/>
      <c r="D704" s="182"/>
      <c r="E704" s="182"/>
      <c r="F704" s="182"/>
      <c r="G704" s="182"/>
      <c r="H704" s="182"/>
      <c r="I704" s="182"/>
      <c r="J704" s="182"/>
      <c r="K704" s="182"/>
      <c r="L704" s="182"/>
      <c r="M704" s="182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182"/>
      <c r="AA704" s="182"/>
      <c r="AB704" s="182"/>
      <c r="AC704" s="182"/>
      <c r="AD704" s="182"/>
      <c r="AE704" s="182"/>
      <c r="AF704" s="182"/>
      <c r="AG704" s="182"/>
      <c r="AH704" s="182"/>
    </row>
    <row r="705" spans="2:34">
      <c r="B705" s="182"/>
      <c r="C705" s="182"/>
      <c r="D705" s="182"/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  <c r="AA705" s="182"/>
      <c r="AB705" s="182"/>
      <c r="AC705" s="182"/>
      <c r="AD705" s="182"/>
      <c r="AE705" s="182"/>
      <c r="AF705" s="182"/>
      <c r="AG705" s="182"/>
      <c r="AH705" s="182"/>
    </row>
    <row r="706" spans="2:34">
      <c r="B706" s="182"/>
      <c r="C706" s="182"/>
      <c r="D706" s="182"/>
      <c r="E706" s="182"/>
      <c r="F706" s="182"/>
      <c r="G706" s="182"/>
      <c r="H706" s="182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  <c r="AA706" s="182"/>
      <c r="AB706" s="182"/>
      <c r="AC706" s="182"/>
      <c r="AD706" s="182"/>
      <c r="AE706" s="182"/>
      <c r="AF706" s="182"/>
      <c r="AG706" s="182"/>
      <c r="AH706" s="182"/>
    </row>
    <row r="707" spans="2:34">
      <c r="B707" s="182"/>
      <c r="C707" s="182"/>
      <c r="D707" s="182"/>
      <c r="E707" s="182"/>
      <c r="F707" s="182"/>
      <c r="G707" s="182"/>
      <c r="H707" s="182"/>
      <c r="I707" s="182"/>
      <c r="J707" s="182"/>
      <c r="K707" s="182"/>
      <c r="L707" s="182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  <c r="AA707" s="182"/>
      <c r="AB707" s="182"/>
      <c r="AC707" s="182"/>
      <c r="AD707" s="182"/>
      <c r="AE707" s="182"/>
      <c r="AF707" s="182"/>
      <c r="AG707" s="182"/>
      <c r="AH707" s="182"/>
    </row>
    <row r="708" spans="2:34">
      <c r="B708" s="182"/>
      <c r="C708" s="182"/>
      <c r="D708" s="182"/>
      <c r="E708" s="182"/>
      <c r="F708" s="182"/>
      <c r="G708" s="182"/>
      <c r="H708" s="182"/>
      <c r="I708" s="182"/>
      <c r="J708" s="182"/>
      <c r="K708" s="182"/>
      <c r="L708" s="182"/>
      <c r="M708" s="182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  <c r="AA708" s="182"/>
      <c r="AB708" s="182"/>
      <c r="AC708" s="182"/>
      <c r="AD708" s="182"/>
      <c r="AE708" s="182"/>
      <c r="AF708" s="182"/>
      <c r="AG708" s="182"/>
      <c r="AH708" s="182"/>
    </row>
    <row r="709" spans="2:34">
      <c r="B709" s="182"/>
      <c r="C709" s="182"/>
      <c r="D709" s="182"/>
      <c r="E709" s="182"/>
      <c r="F709" s="182"/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182"/>
      <c r="AA709" s="182"/>
      <c r="AB709" s="182"/>
      <c r="AC709" s="182"/>
      <c r="AD709" s="182"/>
      <c r="AE709" s="182"/>
      <c r="AF709" s="182"/>
      <c r="AG709" s="182"/>
      <c r="AH709" s="182"/>
    </row>
    <row r="710" spans="2:34">
      <c r="B710" s="182"/>
      <c r="C710" s="182"/>
      <c r="D710" s="182"/>
      <c r="E710" s="182"/>
      <c r="F710" s="182"/>
      <c r="G710" s="182"/>
      <c r="H710" s="182"/>
      <c r="I710" s="182"/>
      <c r="J710" s="182"/>
      <c r="K710" s="182"/>
      <c r="L710" s="182"/>
      <c r="M710" s="182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182"/>
      <c r="AA710" s="182"/>
      <c r="AB710" s="182"/>
      <c r="AC710" s="182"/>
      <c r="AD710" s="182"/>
      <c r="AE710" s="182"/>
      <c r="AF710" s="182"/>
      <c r="AG710" s="182"/>
      <c r="AH710" s="182"/>
    </row>
    <row r="711" spans="2:34">
      <c r="B711" s="182"/>
      <c r="C711" s="182"/>
      <c r="D711" s="182"/>
      <c r="E711" s="182"/>
      <c r="F711" s="182"/>
      <c r="G711" s="182"/>
      <c r="H711" s="182"/>
      <c r="I711" s="182"/>
      <c r="J711" s="182"/>
      <c r="K711" s="182"/>
      <c r="L711" s="182"/>
      <c r="M711" s="182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182"/>
      <c r="AA711" s="182"/>
      <c r="AB711" s="182"/>
      <c r="AC711" s="182"/>
      <c r="AD711" s="182"/>
      <c r="AE711" s="182"/>
      <c r="AF711" s="182"/>
      <c r="AG711" s="182"/>
      <c r="AH711" s="182"/>
    </row>
    <row r="712" spans="2:34">
      <c r="B712" s="182"/>
      <c r="C712" s="182"/>
      <c r="D712" s="182"/>
      <c r="E712" s="182"/>
      <c r="F712" s="182"/>
      <c r="G712" s="182"/>
      <c r="H712" s="182"/>
      <c r="I712" s="182"/>
      <c r="J712" s="182"/>
      <c r="K712" s="182"/>
      <c r="L712" s="182"/>
      <c r="M712" s="182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182"/>
      <c r="AA712" s="182"/>
      <c r="AB712" s="182"/>
      <c r="AC712" s="182"/>
      <c r="AD712" s="182"/>
      <c r="AE712" s="182"/>
      <c r="AF712" s="182"/>
      <c r="AG712" s="182"/>
      <c r="AH712" s="182"/>
    </row>
    <row r="713" spans="2:34">
      <c r="B713" s="182"/>
      <c r="C713" s="182"/>
      <c r="D713" s="182"/>
      <c r="E713" s="182"/>
      <c r="F713" s="182"/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182"/>
      <c r="AA713" s="182"/>
      <c r="AB713" s="182"/>
      <c r="AC713" s="182"/>
      <c r="AD713" s="182"/>
      <c r="AE713" s="182"/>
      <c r="AF713" s="182"/>
      <c r="AG713" s="182"/>
      <c r="AH713" s="182"/>
    </row>
    <row r="714" spans="2:34">
      <c r="B714" s="182"/>
      <c r="C714" s="182"/>
      <c r="D714" s="182"/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182"/>
      <c r="AA714" s="182"/>
      <c r="AB714" s="182"/>
      <c r="AC714" s="182"/>
      <c r="AD714" s="182"/>
      <c r="AE714" s="182"/>
      <c r="AF714" s="182"/>
      <c r="AG714" s="182"/>
      <c r="AH714" s="182"/>
    </row>
    <row r="715" spans="2:34">
      <c r="B715" s="182"/>
      <c r="C715" s="182"/>
      <c r="D715" s="182"/>
      <c r="E715" s="182"/>
      <c r="F715" s="182"/>
      <c r="G715" s="182"/>
      <c r="H715" s="182"/>
      <c r="I715" s="182"/>
      <c r="J715" s="182"/>
      <c r="K715" s="182"/>
      <c r="L715" s="182"/>
      <c r="M715" s="182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182"/>
      <c r="AA715" s="182"/>
      <c r="AB715" s="182"/>
      <c r="AC715" s="182"/>
      <c r="AD715" s="182"/>
      <c r="AE715" s="182"/>
      <c r="AF715" s="182"/>
      <c r="AG715" s="182"/>
      <c r="AH715" s="182"/>
    </row>
    <row r="716" spans="2:34">
      <c r="B716" s="182"/>
      <c r="C716" s="182"/>
      <c r="D716" s="182"/>
      <c r="E716" s="182"/>
      <c r="F716" s="182"/>
      <c r="G716" s="182"/>
      <c r="H716" s="182"/>
      <c r="I716" s="182"/>
      <c r="J716" s="182"/>
      <c r="K716" s="182"/>
      <c r="L716" s="182"/>
      <c r="M716" s="182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182"/>
      <c r="AA716" s="182"/>
      <c r="AB716" s="182"/>
      <c r="AC716" s="182"/>
      <c r="AD716" s="182"/>
      <c r="AE716" s="182"/>
      <c r="AF716" s="182"/>
      <c r="AG716" s="182"/>
      <c r="AH716" s="182"/>
    </row>
    <row r="717" spans="2:34">
      <c r="B717" s="182"/>
      <c r="C717" s="182"/>
      <c r="D717" s="182"/>
      <c r="E717" s="182"/>
      <c r="F717" s="182"/>
      <c r="G717" s="182"/>
      <c r="H717" s="182"/>
      <c r="I717" s="182"/>
      <c r="J717" s="182"/>
      <c r="K717" s="182"/>
      <c r="L717" s="182"/>
      <c r="M717" s="182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182"/>
      <c r="AA717" s="182"/>
      <c r="AB717" s="182"/>
      <c r="AC717" s="182"/>
      <c r="AD717" s="182"/>
      <c r="AE717" s="182"/>
      <c r="AF717" s="182"/>
      <c r="AG717" s="182"/>
      <c r="AH717" s="182"/>
    </row>
    <row r="718" spans="2:34">
      <c r="B718" s="182"/>
      <c r="C718" s="182"/>
      <c r="D718" s="182"/>
      <c r="E718" s="182"/>
      <c r="F718" s="182"/>
      <c r="G718" s="182"/>
      <c r="H718" s="182"/>
      <c r="I718" s="182"/>
      <c r="J718" s="182"/>
      <c r="K718" s="182"/>
      <c r="L718" s="182"/>
      <c r="M718" s="182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182"/>
      <c r="AA718" s="182"/>
      <c r="AB718" s="182"/>
      <c r="AC718" s="182"/>
      <c r="AD718" s="182"/>
      <c r="AE718" s="182"/>
      <c r="AF718" s="182"/>
      <c r="AG718" s="182"/>
      <c r="AH718" s="182"/>
    </row>
    <row r="719" spans="2:34">
      <c r="B719" s="182"/>
      <c r="C719" s="182"/>
      <c r="D719" s="182"/>
      <c r="E719" s="182"/>
      <c r="F719" s="182"/>
      <c r="G719" s="182"/>
      <c r="H719" s="182"/>
      <c r="I719" s="182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182"/>
      <c r="AA719" s="182"/>
      <c r="AB719" s="182"/>
      <c r="AC719" s="182"/>
      <c r="AD719" s="182"/>
      <c r="AE719" s="182"/>
      <c r="AF719" s="182"/>
      <c r="AG719" s="182"/>
      <c r="AH719" s="182"/>
    </row>
    <row r="720" spans="2:34">
      <c r="B720" s="182"/>
      <c r="C720" s="182"/>
      <c r="D720" s="182"/>
      <c r="E720" s="182"/>
      <c r="F720" s="182"/>
      <c r="G720" s="182"/>
      <c r="H720" s="182"/>
      <c r="I720" s="182"/>
      <c r="J720" s="182"/>
      <c r="K720" s="182"/>
      <c r="L720" s="182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182"/>
      <c r="AA720" s="182"/>
      <c r="AB720" s="182"/>
      <c r="AC720" s="182"/>
      <c r="AD720" s="182"/>
      <c r="AE720" s="182"/>
      <c r="AF720" s="182"/>
      <c r="AG720" s="182"/>
      <c r="AH720" s="182"/>
    </row>
    <row r="721" spans="2:34">
      <c r="B721" s="182"/>
      <c r="C721" s="182"/>
      <c r="D721" s="182"/>
      <c r="E721" s="182"/>
      <c r="F721" s="182"/>
      <c r="G721" s="182"/>
      <c r="H721" s="182"/>
      <c r="I721" s="182"/>
      <c r="J721" s="182"/>
      <c r="K721" s="182"/>
      <c r="L721" s="182"/>
      <c r="M721" s="182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182"/>
      <c r="AA721" s="182"/>
      <c r="AB721" s="182"/>
      <c r="AC721" s="182"/>
      <c r="AD721" s="182"/>
      <c r="AE721" s="182"/>
      <c r="AF721" s="182"/>
      <c r="AG721" s="182"/>
      <c r="AH721" s="182"/>
    </row>
    <row r="722" spans="2:34">
      <c r="B722" s="182"/>
      <c r="C722" s="182"/>
      <c r="D722" s="182"/>
      <c r="E722" s="182"/>
      <c r="F722" s="182"/>
      <c r="G722" s="182"/>
      <c r="H722" s="182"/>
      <c r="I722" s="182"/>
      <c r="J722" s="182"/>
      <c r="K722" s="182"/>
      <c r="L722" s="182"/>
      <c r="M722" s="182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182"/>
      <c r="AA722" s="182"/>
      <c r="AB722" s="182"/>
      <c r="AC722" s="182"/>
      <c r="AD722" s="182"/>
      <c r="AE722" s="182"/>
      <c r="AF722" s="182"/>
      <c r="AG722" s="182"/>
      <c r="AH722" s="182"/>
    </row>
    <row r="723" spans="2:34">
      <c r="B723" s="182"/>
      <c r="C723" s="182"/>
      <c r="D723" s="182"/>
      <c r="E723" s="182"/>
      <c r="F723" s="182"/>
      <c r="G723" s="182"/>
      <c r="H723" s="182"/>
      <c r="I723" s="182"/>
      <c r="J723" s="182"/>
      <c r="K723" s="182"/>
      <c r="L723" s="182"/>
      <c r="M723" s="182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182"/>
      <c r="AA723" s="182"/>
      <c r="AB723" s="182"/>
      <c r="AC723" s="182"/>
      <c r="AD723" s="182"/>
      <c r="AE723" s="182"/>
      <c r="AF723" s="182"/>
      <c r="AG723" s="182"/>
      <c r="AH723" s="182"/>
    </row>
    <row r="724" spans="2:34">
      <c r="B724" s="182"/>
      <c r="C724" s="182"/>
      <c r="D724" s="182"/>
      <c r="E724" s="182"/>
      <c r="F724" s="182"/>
      <c r="G724" s="182"/>
      <c r="H724" s="182"/>
      <c r="I724" s="182"/>
      <c r="J724" s="182"/>
      <c r="K724" s="182"/>
      <c r="L724" s="182"/>
      <c r="M724" s="182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182"/>
      <c r="AA724" s="182"/>
      <c r="AB724" s="182"/>
      <c r="AC724" s="182"/>
      <c r="AD724" s="182"/>
      <c r="AE724" s="182"/>
      <c r="AF724" s="182"/>
      <c r="AG724" s="182"/>
      <c r="AH724" s="182"/>
    </row>
    <row r="725" spans="2:34">
      <c r="B725" s="182"/>
      <c r="C725" s="182"/>
      <c r="D725" s="182"/>
      <c r="E725" s="182"/>
      <c r="F725" s="182"/>
      <c r="G725" s="182"/>
      <c r="H725" s="182"/>
      <c r="I725" s="182"/>
      <c r="J725" s="182"/>
      <c r="K725" s="182"/>
      <c r="L725" s="182"/>
      <c r="M725" s="182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182"/>
      <c r="AA725" s="182"/>
      <c r="AB725" s="182"/>
      <c r="AC725" s="182"/>
      <c r="AD725" s="182"/>
      <c r="AE725" s="182"/>
      <c r="AF725" s="182"/>
      <c r="AG725" s="182"/>
      <c r="AH725" s="182"/>
    </row>
    <row r="726" spans="2:34">
      <c r="B726" s="182"/>
      <c r="C726" s="182"/>
      <c r="D726" s="182"/>
      <c r="E726" s="182"/>
      <c r="F726" s="182"/>
      <c r="G726" s="182"/>
      <c r="H726" s="182"/>
      <c r="I726" s="182"/>
      <c r="J726" s="182"/>
      <c r="K726" s="182"/>
      <c r="L726" s="182"/>
      <c r="M726" s="182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182"/>
      <c r="AA726" s="182"/>
      <c r="AB726" s="182"/>
      <c r="AC726" s="182"/>
      <c r="AD726" s="182"/>
      <c r="AE726" s="182"/>
      <c r="AF726" s="182"/>
      <c r="AG726" s="182"/>
      <c r="AH726" s="182"/>
    </row>
    <row r="727" spans="2:34">
      <c r="B727" s="182"/>
      <c r="C727" s="182"/>
      <c r="D727" s="182"/>
      <c r="E727" s="182"/>
      <c r="F727" s="182"/>
      <c r="G727" s="182"/>
      <c r="H727" s="182"/>
      <c r="I727" s="182"/>
      <c r="J727" s="182"/>
      <c r="K727" s="182"/>
      <c r="L727" s="182"/>
      <c r="M727" s="182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182"/>
      <c r="AA727" s="182"/>
      <c r="AB727" s="182"/>
      <c r="AC727" s="182"/>
      <c r="AD727" s="182"/>
      <c r="AE727" s="182"/>
      <c r="AF727" s="182"/>
      <c r="AG727" s="182"/>
      <c r="AH727" s="182"/>
    </row>
    <row r="728" spans="2:34">
      <c r="B728" s="182"/>
      <c r="C728" s="182"/>
      <c r="D728" s="182"/>
      <c r="E728" s="182"/>
      <c r="F728" s="182"/>
      <c r="G728" s="182"/>
      <c r="H728" s="182"/>
      <c r="I728" s="182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182"/>
      <c r="AA728" s="182"/>
      <c r="AB728" s="182"/>
      <c r="AC728" s="182"/>
      <c r="AD728" s="182"/>
      <c r="AE728" s="182"/>
      <c r="AF728" s="182"/>
      <c r="AG728" s="182"/>
      <c r="AH728" s="182"/>
    </row>
    <row r="729" spans="2:34">
      <c r="B729" s="182"/>
      <c r="C729" s="182"/>
      <c r="D729" s="182"/>
      <c r="E729" s="182"/>
      <c r="F729" s="182"/>
      <c r="G729" s="182"/>
      <c r="H729" s="182"/>
      <c r="I729" s="182"/>
      <c r="J729" s="182"/>
      <c r="K729" s="182"/>
      <c r="L729" s="182"/>
      <c r="M729" s="182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182"/>
      <c r="AA729" s="182"/>
      <c r="AB729" s="182"/>
      <c r="AC729" s="182"/>
      <c r="AD729" s="182"/>
      <c r="AE729" s="182"/>
      <c r="AF729" s="182"/>
      <c r="AG729" s="182"/>
      <c r="AH729" s="182"/>
    </row>
    <row r="730" spans="2:34">
      <c r="B730" s="182"/>
      <c r="C730" s="182"/>
      <c r="D730" s="182"/>
      <c r="E730" s="182"/>
      <c r="F730" s="182"/>
      <c r="G730" s="182"/>
      <c r="H730" s="182"/>
      <c r="I730" s="182"/>
      <c r="J730" s="182"/>
      <c r="K730" s="182"/>
      <c r="L730" s="182"/>
      <c r="M730" s="182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182"/>
      <c r="AA730" s="182"/>
      <c r="AB730" s="182"/>
      <c r="AC730" s="182"/>
      <c r="AD730" s="182"/>
      <c r="AE730" s="182"/>
      <c r="AF730" s="182"/>
      <c r="AG730" s="182"/>
      <c r="AH730" s="182"/>
    </row>
    <row r="731" spans="2:34">
      <c r="B731" s="182"/>
      <c r="C731" s="182"/>
      <c r="D731" s="182"/>
      <c r="E731" s="182"/>
      <c r="F731" s="182"/>
      <c r="G731" s="182"/>
      <c r="H731" s="182"/>
      <c r="I731" s="182"/>
      <c r="J731" s="182"/>
      <c r="K731" s="182"/>
      <c r="L731" s="182"/>
      <c r="M731" s="182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182"/>
      <c r="AA731" s="182"/>
      <c r="AB731" s="182"/>
      <c r="AC731" s="182"/>
      <c r="AD731" s="182"/>
      <c r="AE731" s="182"/>
      <c r="AF731" s="182"/>
      <c r="AG731" s="182"/>
      <c r="AH731" s="182"/>
    </row>
    <row r="732" spans="2:34">
      <c r="B732" s="182"/>
      <c r="C732" s="182"/>
      <c r="D732" s="182"/>
      <c r="E732" s="182"/>
      <c r="F732" s="182"/>
      <c r="G732" s="182"/>
      <c r="H732" s="182"/>
      <c r="I732" s="182"/>
      <c r="J732" s="182"/>
      <c r="K732" s="182"/>
      <c r="L732" s="182"/>
      <c r="M732" s="182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182"/>
      <c r="AA732" s="182"/>
      <c r="AB732" s="182"/>
      <c r="AC732" s="182"/>
      <c r="AD732" s="182"/>
      <c r="AE732" s="182"/>
      <c r="AF732" s="182"/>
      <c r="AG732" s="182"/>
      <c r="AH732" s="182"/>
    </row>
    <row r="733" spans="2:34">
      <c r="B733" s="182"/>
      <c r="C733" s="182"/>
      <c r="D733" s="182"/>
      <c r="E733" s="182"/>
      <c r="F733" s="182"/>
      <c r="G733" s="182"/>
      <c r="H733" s="182"/>
      <c r="I733" s="182"/>
      <c r="J733" s="182"/>
      <c r="K733" s="182"/>
      <c r="L733" s="182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182"/>
      <c r="AA733" s="182"/>
      <c r="AB733" s="182"/>
      <c r="AC733" s="182"/>
      <c r="AD733" s="182"/>
      <c r="AE733" s="182"/>
      <c r="AF733" s="182"/>
      <c r="AG733" s="182"/>
      <c r="AH733" s="182"/>
    </row>
    <row r="734" spans="2:34">
      <c r="B734" s="182"/>
      <c r="C734" s="182"/>
      <c r="D734" s="182"/>
      <c r="E734" s="182"/>
      <c r="F734" s="182"/>
      <c r="G734" s="182"/>
      <c r="H734" s="182"/>
      <c r="I734" s="182"/>
      <c r="J734" s="182"/>
      <c r="K734" s="182"/>
      <c r="L734" s="182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182"/>
      <c r="AA734" s="182"/>
      <c r="AB734" s="182"/>
      <c r="AC734" s="182"/>
      <c r="AD734" s="182"/>
      <c r="AE734" s="182"/>
      <c r="AF734" s="182"/>
      <c r="AG734" s="182"/>
      <c r="AH734" s="182"/>
    </row>
    <row r="735" spans="2:34">
      <c r="B735" s="182"/>
      <c r="C735" s="182"/>
      <c r="D735" s="182"/>
      <c r="E735" s="182"/>
      <c r="F735" s="182"/>
      <c r="G735" s="182"/>
      <c r="H735" s="182"/>
      <c r="I735" s="182"/>
      <c r="J735" s="182"/>
      <c r="K735" s="182"/>
      <c r="L735" s="182"/>
      <c r="M735" s="182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182"/>
      <c r="AA735" s="182"/>
      <c r="AB735" s="182"/>
      <c r="AC735" s="182"/>
      <c r="AD735" s="182"/>
      <c r="AE735" s="182"/>
      <c r="AF735" s="182"/>
      <c r="AG735" s="182"/>
      <c r="AH735" s="182"/>
    </row>
    <row r="736" spans="2:34">
      <c r="B736" s="182"/>
      <c r="C736" s="182"/>
      <c r="D736" s="182"/>
      <c r="E736" s="182"/>
      <c r="F736" s="182"/>
      <c r="G736" s="182"/>
      <c r="H736" s="182"/>
      <c r="I736" s="182"/>
      <c r="J736" s="182"/>
      <c r="K736" s="182"/>
      <c r="L736" s="182"/>
      <c r="M736" s="182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182"/>
      <c r="AA736" s="182"/>
      <c r="AB736" s="182"/>
      <c r="AC736" s="182"/>
      <c r="AD736" s="182"/>
      <c r="AE736" s="182"/>
      <c r="AF736" s="182"/>
      <c r="AG736" s="182"/>
      <c r="AH736" s="182"/>
    </row>
    <row r="737" spans="2:34">
      <c r="B737" s="182"/>
      <c r="C737" s="182"/>
      <c r="D737" s="182"/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182"/>
      <c r="AA737" s="182"/>
      <c r="AB737" s="182"/>
      <c r="AC737" s="182"/>
      <c r="AD737" s="182"/>
      <c r="AE737" s="182"/>
      <c r="AF737" s="182"/>
      <c r="AG737" s="182"/>
      <c r="AH737" s="182"/>
    </row>
    <row r="738" spans="2:34">
      <c r="B738" s="182"/>
      <c r="C738" s="182"/>
      <c r="D738" s="182"/>
      <c r="E738" s="182"/>
      <c r="F738" s="182"/>
      <c r="G738" s="182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</row>
    <row r="739" spans="2:34">
      <c r="B739" s="182"/>
      <c r="C739" s="182"/>
      <c r="D739" s="182"/>
      <c r="E739" s="182"/>
      <c r="F739" s="182"/>
      <c r="G739" s="182"/>
      <c r="H739" s="182"/>
      <c r="I739" s="182"/>
      <c r="J739" s="182"/>
      <c r="K739" s="182"/>
      <c r="L739" s="182"/>
      <c r="M739" s="182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182"/>
      <c r="AA739" s="182"/>
      <c r="AB739" s="182"/>
      <c r="AC739" s="182"/>
      <c r="AD739" s="182"/>
      <c r="AE739" s="182"/>
      <c r="AF739" s="182"/>
      <c r="AG739" s="182"/>
      <c r="AH739" s="182"/>
    </row>
    <row r="740" spans="2:34">
      <c r="B740" s="182"/>
      <c r="C740" s="182"/>
      <c r="D740" s="182"/>
      <c r="E740" s="182"/>
      <c r="F740" s="182"/>
      <c r="G740" s="182"/>
      <c r="H740" s="182"/>
      <c r="I740" s="182"/>
      <c r="J740" s="182"/>
      <c r="K740" s="182"/>
      <c r="L740" s="182"/>
      <c r="M740" s="182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182"/>
      <c r="AA740" s="182"/>
      <c r="AB740" s="182"/>
      <c r="AC740" s="182"/>
      <c r="AD740" s="182"/>
      <c r="AE740" s="182"/>
      <c r="AF740" s="182"/>
      <c r="AG740" s="182"/>
      <c r="AH740" s="182"/>
    </row>
    <row r="741" spans="2:34">
      <c r="B741" s="182"/>
      <c r="C741" s="182"/>
      <c r="D741" s="182"/>
      <c r="E741" s="182"/>
      <c r="F741" s="182"/>
      <c r="G741" s="182"/>
      <c r="H741" s="182"/>
      <c r="I741" s="182"/>
      <c r="J741" s="182"/>
      <c r="K741" s="182"/>
      <c r="L741" s="182"/>
      <c r="M741" s="182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182"/>
      <c r="AA741" s="182"/>
      <c r="AB741" s="182"/>
      <c r="AC741" s="182"/>
      <c r="AD741" s="182"/>
      <c r="AE741" s="182"/>
      <c r="AF741" s="182"/>
      <c r="AG741" s="182"/>
      <c r="AH741" s="182"/>
    </row>
    <row r="742" spans="2:34">
      <c r="B742" s="182"/>
      <c r="C742" s="182"/>
      <c r="D742" s="182"/>
      <c r="E742" s="182"/>
      <c r="F742" s="182"/>
      <c r="G742" s="182"/>
      <c r="H742" s="182"/>
      <c r="I742" s="182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182"/>
      <c r="AA742" s="182"/>
      <c r="AB742" s="182"/>
      <c r="AC742" s="182"/>
      <c r="AD742" s="182"/>
      <c r="AE742" s="182"/>
      <c r="AF742" s="182"/>
      <c r="AG742" s="182"/>
      <c r="AH742" s="182"/>
    </row>
    <row r="743" spans="2:34">
      <c r="B743" s="182"/>
      <c r="C743" s="182"/>
      <c r="D743" s="182"/>
      <c r="E743" s="182"/>
      <c r="F743" s="182"/>
      <c r="G743" s="182"/>
      <c r="H743" s="182"/>
      <c r="I743" s="182"/>
      <c r="J743" s="182"/>
      <c r="K743" s="182"/>
      <c r="L743" s="182"/>
      <c r="M743" s="182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182"/>
      <c r="AA743" s="182"/>
      <c r="AB743" s="182"/>
      <c r="AC743" s="182"/>
      <c r="AD743" s="182"/>
      <c r="AE743" s="182"/>
      <c r="AF743" s="182"/>
      <c r="AG743" s="182"/>
      <c r="AH743" s="182"/>
    </row>
    <row r="744" spans="2:34">
      <c r="B744" s="182"/>
      <c r="C744" s="182"/>
      <c r="D744" s="182"/>
      <c r="E744" s="182"/>
      <c r="F744" s="182"/>
      <c r="G744" s="182"/>
      <c r="H744" s="182"/>
      <c r="I744" s="182"/>
      <c r="J744" s="182"/>
      <c r="K744" s="182"/>
      <c r="L744" s="182"/>
      <c r="M744" s="182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182"/>
      <c r="AA744" s="182"/>
      <c r="AB744" s="182"/>
      <c r="AC744" s="182"/>
      <c r="AD744" s="182"/>
      <c r="AE744" s="182"/>
      <c r="AF744" s="182"/>
      <c r="AG744" s="182"/>
      <c r="AH744" s="182"/>
    </row>
    <row r="745" spans="2:34">
      <c r="B745" s="182"/>
      <c r="C745" s="182"/>
      <c r="D745" s="182"/>
      <c r="E745" s="182"/>
      <c r="F745" s="182"/>
      <c r="G745" s="182"/>
      <c r="H745" s="182"/>
      <c r="I745" s="182"/>
      <c r="J745" s="182"/>
      <c r="K745" s="182"/>
      <c r="L745" s="182"/>
      <c r="M745" s="182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182"/>
      <c r="AA745" s="182"/>
      <c r="AB745" s="182"/>
      <c r="AC745" s="182"/>
      <c r="AD745" s="182"/>
      <c r="AE745" s="182"/>
      <c r="AF745" s="182"/>
      <c r="AG745" s="182"/>
      <c r="AH745" s="182"/>
    </row>
    <row r="746" spans="2:34">
      <c r="B746" s="182"/>
      <c r="C746" s="182"/>
      <c r="D746" s="182"/>
      <c r="E746" s="182"/>
      <c r="F746" s="182"/>
      <c r="G746" s="182"/>
      <c r="H746" s="182"/>
      <c r="I746" s="182"/>
      <c r="J746" s="182"/>
      <c r="K746" s="182"/>
      <c r="L746" s="182"/>
      <c r="M746" s="182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182"/>
      <c r="AA746" s="182"/>
      <c r="AB746" s="182"/>
      <c r="AC746" s="182"/>
      <c r="AD746" s="182"/>
      <c r="AE746" s="182"/>
      <c r="AF746" s="182"/>
      <c r="AG746" s="182"/>
      <c r="AH746" s="182"/>
    </row>
    <row r="747" spans="2:34">
      <c r="B747" s="182"/>
      <c r="C747" s="182"/>
      <c r="D747" s="182"/>
      <c r="E747" s="182"/>
      <c r="F747" s="182"/>
      <c r="G747" s="182"/>
      <c r="H747" s="182"/>
      <c r="I747" s="182"/>
      <c r="J747" s="182"/>
      <c r="K747" s="182"/>
      <c r="L747" s="182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182"/>
      <c r="AA747" s="182"/>
      <c r="AB747" s="182"/>
      <c r="AC747" s="182"/>
      <c r="AD747" s="182"/>
      <c r="AE747" s="182"/>
      <c r="AF747" s="182"/>
      <c r="AG747" s="182"/>
      <c r="AH747" s="182"/>
    </row>
    <row r="748" spans="2:34">
      <c r="B748" s="182"/>
      <c r="C748" s="182"/>
      <c r="D748" s="182"/>
      <c r="E748" s="182"/>
      <c r="F748" s="182"/>
      <c r="G748" s="182"/>
      <c r="H748" s="182"/>
      <c r="I748" s="182"/>
      <c r="J748" s="182"/>
      <c r="K748" s="182"/>
      <c r="L748" s="182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182"/>
      <c r="AA748" s="182"/>
      <c r="AB748" s="182"/>
      <c r="AC748" s="182"/>
      <c r="AD748" s="182"/>
      <c r="AE748" s="182"/>
      <c r="AF748" s="182"/>
      <c r="AG748" s="182"/>
      <c r="AH748" s="182"/>
    </row>
    <row r="749" spans="2:34">
      <c r="B749" s="182"/>
      <c r="C749" s="182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2"/>
      <c r="AB749" s="182"/>
      <c r="AC749" s="182"/>
      <c r="AD749" s="182"/>
      <c r="AE749" s="182"/>
      <c r="AF749" s="182"/>
      <c r="AG749" s="182"/>
      <c r="AH749" s="182"/>
    </row>
    <row r="750" spans="2:34">
      <c r="B750" s="182"/>
      <c r="C750" s="182"/>
      <c r="D750" s="182"/>
      <c r="E750" s="182"/>
      <c r="F750" s="182"/>
      <c r="G750" s="182"/>
      <c r="H750" s="182"/>
      <c r="I750" s="182"/>
      <c r="J750" s="182"/>
      <c r="K750" s="182"/>
      <c r="L750" s="182"/>
      <c r="M750" s="182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182"/>
      <c r="AA750" s="182"/>
      <c r="AB750" s="182"/>
      <c r="AC750" s="182"/>
      <c r="AD750" s="182"/>
      <c r="AE750" s="182"/>
      <c r="AF750" s="182"/>
      <c r="AG750" s="182"/>
      <c r="AH750" s="182"/>
    </row>
    <row r="751" spans="2:34">
      <c r="B751" s="182"/>
      <c r="C751" s="182"/>
      <c r="D751" s="182"/>
      <c r="E751" s="182"/>
      <c r="F751" s="182"/>
      <c r="G751" s="182"/>
      <c r="H751" s="182"/>
      <c r="I751" s="182"/>
      <c r="J751" s="182"/>
      <c r="K751" s="182"/>
      <c r="L751" s="182"/>
      <c r="M751" s="182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182"/>
      <c r="AA751" s="182"/>
      <c r="AB751" s="182"/>
      <c r="AC751" s="182"/>
      <c r="AD751" s="182"/>
      <c r="AE751" s="182"/>
      <c r="AF751" s="182"/>
      <c r="AG751" s="182"/>
      <c r="AH751" s="182"/>
    </row>
    <row r="752" spans="2:34">
      <c r="B752" s="182"/>
      <c r="C752" s="182"/>
      <c r="D752" s="182"/>
      <c r="E752" s="182"/>
      <c r="F752" s="182"/>
      <c r="G752" s="182"/>
      <c r="H752" s="182"/>
      <c r="I752" s="182"/>
      <c r="J752" s="182"/>
      <c r="K752" s="182"/>
      <c r="L752" s="182"/>
      <c r="M752" s="182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182"/>
      <c r="AA752" s="182"/>
      <c r="AB752" s="182"/>
      <c r="AC752" s="182"/>
      <c r="AD752" s="182"/>
      <c r="AE752" s="182"/>
      <c r="AF752" s="182"/>
      <c r="AG752" s="182"/>
      <c r="AH752" s="182"/>
    </row>
    <row r="753" spans="2:34">
      <c r="B753" s="182"/>
      <c r="C753" s="182"/>
      <c r="D753" s="182"/>
      <c r="E753" s="182"/>
      <c r="F753" s="182"/>
      <c r="G753" s="182"/>
      <c r="H753" s="182"/>
      <c r="I753" s="182"/>
      <c r="J753" s="182"/>
      <c r="K753" s="182"/>
      <c r="L753" s="182"/>
      <c r="M753" s="182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182"/>
      <c r="AA753" s="182"/>
      <c r="AB753" s="182"/>
      <c r="AC753" s="182"/>
      <c r="AD753" s="182"/>
      <c r="AE753" s="182"/>
      <c r="AF753" s="182"/>
      <c r="AG753" s="182"/>
      <c r="AH753" s="182"/>
    </row>
    <row r="754" spans="2:34">
      <c r="B754" s="182"/>
      <c r="C754" s="182"/>
      <c r="D754" s="182"/>
      <c r="E754" s="182"/>
      <c r="F754" s="182"/>
      <c r="G754" s="182"/>
      <c r="H754" s="182"/>
      <c r="I754" s="182"/>
      <c r="J754" s="182"/>
      <c r="K754" s="182"/>
      <c r="L754" s="182"/>
      <c r="M754" s="182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182"/>
      <c r="AA754" s="182"/>
      <c r="AB754" s="182"/>
      <c r="AC754" s="182"/>
      <c r="AD754" s="182"/>
      <c r="AE754" s="182"/>
      <c r="AF754" s="182"/>
      <c r="AG754" s="182"/>
      <c r="AH754" s="182"/>
    </row>
    <row r="755" spans="2:34"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2"/>
      <c r="AB755" s="182"/>
      <c r="AC755" s="182"/>
      <c r="AD755" s="182"/>
      <c r="AE755" s="182"/>
      <c r="AF755" s="182"/>
      <c r="AG755" s="182"/>
      <c r="AH755" s="182"/>
    </row>
    <row r="756" spans="2:34">
      <c r="B756" s="182"/>
      <c r="C756" s="182"/>
      <c r="D756" s="182"/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182"/>
      <c r="AA756" s="182"/>
      <c r="AB756" s="182"/>
      <c r="AC756" s="182"/>
      <c r="AD756" s="182"/>
      <c r="AE756" s="182"/>
      <c r="AF756" s="182"/>
      <c r="AG756" s="182"/>
      <c r="AH756" s="182"/>
    </row>
    <row r="757" spans="2:34">
      <c r="B757" s="182"/>
      <c r="C757" s="182"/>
      <c r="D757" s="182"/>
      <c r="E757" s="182"/>
      <c r="F757" s="182"/>
      <c r="G757" s="182"/>
      <c r="H757" s="182"/>
      <c r="I757" s="182"/>
      <c r="J757" s="182"/>
      <c r="K757" s="182"/>
      <c r="L757" s="182"/>
      <c r="M757" s="182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182"/>
      <c r="AA757" s="182"/>
      <c r="AB757" s="182"/>
      <c r="AC757" s="182"/>
      <c r="AD757" s="182"/>
      <c r="AE757" s="182"/>
      <c r="AF757" s="182"/>
      <c r="AG757" s="182"/>
      <c r="AH757" s="182"/>
    </row>
    <row r="758" spans="2:34">
      <c r="B758" s="182"/>
      <c r="C758" s="182"/>
      <c r="D758" s="182"/>
      <c r="E758" s="182"/>
      <c r="F758" s="182"/>
      <c r="G758" s="182"/>
      <c r="H758" s="182"/>
      <c r="I758" s="182"/>
      <c r="J758" s="182"/>
      <c r="K758" s="182"/>
      <c r="L758" s="182"/>
      <c r="M758" s="182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182"/>
      <c r="AA758" s="182"/>
      <c r="AB758" s="182"/>
      <c r="AC758" s="182"/>
      <c r="AD758" s="182"/>
      <c r="AE758" s="182"/>
      <c r="AF758" s="182"/>
      <c r="AG758" s="182"/>
      <c r="AH758" s="182"/>
    </row>
    <row r="759" spans="2:34">
      <c r="B759" s="182"/>
      <c r="C759" s="182"/>
      <c r="D759" s="182"/>
      <c r="E759" s="182"/>
      <c r="F759" s="182"/>
      <c r="G759" s="182"/>
      <c r="H759" s="182"/>
      <c r="I759" s="182"/>
      <c r="J759" s="182"/>
      <c r="K759" s="182"/>
      <c r="L759" s="182"/>
      <c r="M759" s="182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182"/>
      <c r="AA759" s="182"/>
      <c r="AB759" s="182"/>
      <c r="AC759" s="182"/>
      <c r="AD759" s="182"/>
      <c r="AE759" s="182"/>
      <c r="AF759" s="182"/>
      <c r="AG759" s="182"/>
      <c r="AH759" s="182"/>
    </row>
    <row r="760" spans="2:34">
      <c r="B760" s="182"/>
      <c r="C760" s="182"/>
      <c r="D760" s="182"/>
      <c r="E760" s="182"/>
      <c r="F760" s="182"/>
      <c r="G760" s="182"/>
      <c r="H760" s="182"/>
      <c r="I760" s="182"/>
      <c r="J760" s="182"/>
      <c r="K760" s="182"/>
      <c r="L760" s="182"/>
      <c r="M760" s="182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182"/>
      <c r="AA760" s="182"/>
      <c r="AB760" s="182"/>
      <c r="AC760" s="182"/>
      <c r="AD760" s="182"/>
      <c r="AE760" s="182"/>
      <c r="AF760" s="182"/>
      <c r="AG760" s="182"/>
      <c r="AH760" s="182"/>
    </row>
    <row r="761" spans="2:34">
      <c r="B761" s="182"/>
      <c r="C761" s="182"/>
      <c r="D761" s="182"/>
      <c r="E761" s="182"/>
      <c r="F761" s="182"/>
      <c r="G761" s="182"/>
      <c r="H761" s="182"/>
      <c r="I761" s="182"/>
      <c r="J761" s="182"/>
      <c r="K761" s="182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2"/>
      <c r="AA761" s="182"/>
      <c r="AB761" s="182"/>
      <c r="AC761" s="182"/>
      <c r="AD761" s="182"/>
      <c r="AE761" s="182"/>
      <c r="AF761" s="182"/>
      <c r="AG761" s="182"/>
      <c r="AH761" s="182"/>
    </row>
    <row r="762" spans="2:34">
      <c r="B762" s="182"/>
      <c r="C762" s="182"/>
      <c r="D762" s="182"/>
      <c r="E762" s="182"/>
      <c r="F762" s="182"/>
      <c r="G762" s="182"/>
      <c r="H762" s="182"/>
      <c r="I762" s="182"/>
      <c r="J762" s="182"/>
      <c r="K762" s="182"/>
      <c r="L762" s="182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182"/>
      <c r="AA762" s="182"/>
      <c r="AB762" s="182"/>
      <c r="AC762" s="182"/>
      <c r="AD762" s="182"/>
      <c r="AE762" s="182"/>
      <c r="AF762" s="182"/>
      <c r="AG762" s="182"/>
      <c r="AH762" s="182"/>
    </row>
    <row r="763" spans="2:34">
      <c r="B763" s="182"/>
      <c r="C763" s="182"/>
      <c r="D763" s="182"/>
      <c r="E763" s="182"/>
      <c r="F763" s="182"/>
      <c r="G763" s="182"/>
      <c r="H763" s="182"/>
      <c r="I763" s="182"/>
      <c r="J763" s="182"/>
      <c r="K763" s="182"/>
      <c r="L763" s="182"/>
      <c r="M763" s="182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182"/>
      <c r="AA763" s="182"/>
      <c r="AB763" s="182"/>
      <c r="AC763" s="182"/>
      <c r="AD763" s="182"/>
      <c r="AE763" s="182"/>
      <c r="AF763" s="182"/>
      <c r="AG763" s="182"/>
      <c r="AH763" s="182"/>
    </row>
    <row r="764" spans="2:34">
      <c r="B764" s="182"/>
      <c r="C764" s="182"/>
      <c r="D764" s="182"/>
      <c r="E764" s="182"/>
      <c r="F764" s="182"/>
      <c r="G764" s="182"/>
      <c r="H764" s="182"/>
      <c r="I764" s="182"/>
      <c r="J764" s="182"/>
      <c r="K764" s="182"/>
      <c r="L764" s="182"/>
      <c r="M764" s="182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182"/>
      <c r="AA764" s="182"/>
      <c r="AB764" s="182"/>
      <c r="AC764" s="182"/>
      <c r="AD764" s="182"/>
      <c r="AE764" s="182"/>
      <c r="AF764" s="182"/>
      <c r="AG764" s="182"/>
      <c r="AH764" s="182"/>
    </row>
    <row r="765" spans="2:34">
      <c r="B765" s="182"/>
      <c r="C765" s="182"/>
      <c r="D765" s="182"/>
      <c r="E765" s="182"/>
      <c r="F765" s="182"/>
      <c r="G765" s="182"/>
      <c r="H765" s="182"/>
      <c r="I765" s="182"/>
      <c r="J765" s="182"/>
      <c r="K765" s="182"/>
      <c r="L765" s="182"/>
      <c r="M765" s="182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182"/>
      <c r="AA765" s="182"/>
      <c r="AB765" s="182"/>
      <c r="AC765" s="182"/>
      <c r="AD765" s="182"/>
      <c r="AE765" s="182"/>
      <c r="AF765" s="182"/>
      <c r="AG765" s="182"/>
      <c r="AH765" s="182"/>
    </row>
    <row r="766" spans="2:34">
      <c r="B766" s="182"/>
      <c r="C766" s="182"/>
      <c r="D766" s="182"/>
      <c r="E766" s="182"/>
      <c r="F766" s="182"/>
      <c r="G766" s="182"/>
      <c r="H766" s="182"/>
      <c r="I766" s="182"/>
      <c r="J766" s="182"/>
      <c r="K766" s="182"/>
      <c r="L766" s="182"/>
      <c r="M766" s="182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182"/>
      <c r="AA766" s="182"/>
      <c r="AB766" s="182"/>
      <c r="AC766" s="182"/>
      <c r="AD766" s="182"/>
      <c r="AE766" s="182"/>
      <c r="AF766" s="182"/>
      <c r="AG766" s="182"/>
      <c r="AH766" s="182"/>
    </row>
    <row r="767" spans="2:34">
      <c r="B767" s="182"/>
      <c r="C767" s="182"/>
      <c r="D767" s="182"/>
      <c r="E767" s="182"/>
      <c r="F767" s="182"/>
      <c r="G767" s="182"/>
      <c r="H767" s="182"/>
      <c r="I767" s="182"/>
      <c r="J767" s="182"/>
      <c r="K767" s="182"/>
      <c r="L767" s="182"/>
      <c r="M767" s="182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182"/>
      <c r="AA767" s="182"/>
      <c r="AB767" s="182"/>
      <c r="AC767" s="182"/>
      <c r="AD767" s="182"/>
      <c r="AE767" s="182"/>
      <c r="AF767" s="182"/>
      <c r="AG767" s="182"/>
      <c r="AH767" s="182"/>
    </row>
    <row r="768" spans="2:34">
      <c r="B768" s="182"/>
      <c r="C768" s="182"/>
      <c r="D768" s="182"/>
      <c r="E768" s="182"/>
      <c r="F768" s="182"/>
      <c r="G768" s="182"/>
      <c r="H768" s="182"/>
      <c r="I768" s="182"/>
      <c r="J768" s="182"/>
      <c r="K768" s="182"/>
      <c r="L768" s="182"/>
      <c r="M768" s="182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182"/>
      <c r="AA768" s="182"/>
      <c r="AB768" s="182"/>
      <c r="AC768" s="182"/>
      <c r="AD768" s="182"/>
      <c r="AE768" s="182"/>
      <c r="AF768" s="182"/>
      <c r="AG768" s="182"/>
      <c r="AH768" s="182"/>
    </row>
    <row r="769" spans="2:34">
      <c r="B769" s="182"/>
      <c r="C769" s="182"/>
      <c r="D769" s="182"/>
      <c r="E769" s="182"/>
      <c r="F769" s="182"/>
      <c r="G769" s="182"/>
      <c r="H769" s="182"/>
      <c r="I769" s="182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182"/>
      <c r="AA769" s="182"/>
      <c r="AB769" s="182"/>
      <c r="AC769" s="182"/>
      <c r="AD769" s="182"/>
      <c r="AE769" s="182"/>
      <c r="AF769" s="182"/>
      <c r="AG769" s="182"/>
      <c r="AH769" s="182"/>
    </row>
    <row r="770" spans="2:34">
      <c r="B770" s="182"/>
      <c r="C770" s="182"/>
      <c r="D770" s="182"/>
      <c r="E770" s="182"/>
      <c r="F770" s="182"/>
      <c r="G770" s="182"/>
      <c r="H770" s="182"/>
      <c r="I770" s="182"/>
      <c r="J770" s="182"/>
      <c r="K770" s="182"/>
      <c r="L770" s="182"/>
      <c r="M770" s="182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182"/>
      <c r="AA770" s="182"/>
      <c r="AB770" s="182"/>
      <c r="AC770" s="182"/>
      <c r="AD770" s="182"/>
      <c r="AE770" s="182"/>
      <c r="AF770" s="182"/>
      <c r="AG770" s="182"/>
      <c r="AH770" s="182"/>
    </row>
    <row r="771" spans="2:34">
      <c r="B771" s="182"/>
      <c r="C771" s="182"/>
      <c r="D771" s="182"/>
      <c r="E771" s="182"/>
      <c r="F771" s="182"/>
      <c r="G771" s="182"/>
      <c r="H771" s="182"/>
      <c r="I771" s="182"/>
      <c r="J771" s="182"/>
      <c r="K771" s="182"/>
      <c r="L771" s="182"/>
      <c r="M771" s="182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182"/>
      <c r="AA771" s="182"/>
      <c r="AB771" s="182"/>
      <c r="AC771" s="182"/>
      <c r="AD771" s="182"/>
      <c r="AE771" s="182"/>
      <c r="AF771" s="182"/>
      <c r="AG771" s="182"/>
      <c r="AH771" s="182"/>
    </row>
    <row r="772" spans="2:34">
      <c r="B772" s="182"/>
      <c r="C772" s="182"/>
      <c r="D772" s="182"/>
      <c r="E772" s="182"/>
      <c r="F772" s="182"/>
      <c r="G772" s="182"/>
      <c r="H772" s="182"/>
      <c r="I772" s="182"/>
      <c r="J772" s="182"/>
      <c r="K772" s="182"/>
      <c r="L772" s="182"/>
      <c r="M772" s="182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182"/>
      <c r="AA772" s="182"/>
      <c r="AB772" s="182"/>
      <c r="AC772" s="182"/>
      <c r="AD772" s="182"/>
      <c r="AE772" s="182"/>
      <c r="AF772" s="182"/>
      <c r="AG772" s="182"/>
      <c r="AH772" s="182"/>
    </row>
    <row r="773" spans="2:34">
      <c r="B773" s="182"/>
      <c r="C773" s="182"/>
      <c r="D773" s="182"/>
      <c r="E773" s="182"/>
      <c r="F773" s="182"/>
      <c r="G773" s="182"/>
      <c r="H773" s="182"/>
      <c r="I773" s="182"/>
      <c r="J773" s="182"/>
      <c r="K773" s="182"/>
      <c r="L773" s="182"/>
      <c r="M773" s="182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182"/>
      <c r="AA773" s="182"/>
      <c r="AB773" s="182"/>
      <c r="AC773" s="182"/>
      <c r="AD773" s="182"/>
      <c r="AE773" s="182"/>
      <c r="AF773" s="182"/>
      <c r="AG773" s="182"/>
      <c r="AH773" s="182"/>
    </row>
    <row r="774" spans="2:34">
      <c r="B774" s="182"/>
      <c r="C774" s="182"/>
      <c r="D774" s="182"/>
      <c r="E774" s="182"/>
      <c r="F774" s="182"/>
      <c r="G774" s="182"/>
      <c r="H774" s="182"/>
      <c r="I774" s="182"/>
      <c r="J774" s="182"/>
      <c r="K774" s="182"/>
      <c r="L774" s="182"/>
      <c r="M774" s="182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182"/>
      <c r="AA774" s="182"/>
      <c r="AB774" s="182"/>
      <c r="AC774" s="182"/>
      <c r="AD774" s="182"/>
      <c r="AE774" s="182"/>
      <c r="AF774" s="182"/>
      <c r="AG774" s="182"/>
      <c r="AH774" s="182"/>
    </row>
    <row r="775" spans="2:34">
      <c r="B775" s="182"/>
      <c r="C775" s="182"/>
      <c r="D775" s="182"/>
      <c r="E775" s="182"/>
      <c r="F775" s="182"/>
      <c r="G775" s="182"/>
      <c r="H775" s="182"/>
      <c r="I775" s="182"/>
      <c r="J775" s="182"/>
      <c r="K775" s="182"/>
      <c r="L775" s="182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182"/>
      <c r="AA775" s="182"/>
      <c r="AB775" s="182"/>
      <c r="AC775" s="182"/>
      <c r="AD775" s="182"/>
      <c r="AE775" s="182"/>
      <c r="AF775" s="182"/>
      <c r="AG775" s="182"/>
      <c r="AH775" s="182"/>
    </row>
    <row r="776" spans="2:34">
      <c r="B776" s="182"/>
      <c r="C776" s="182"/>
      <c r="D776" s="182"/>
      <c r="E776" s="182"/>
      <c r="F776" s="182"/>
      <c r="G776" s="182"/>
      <c r="H776" s="182"/>
      <c r="I776" s="182"/>
      <c r="J776" s="182"/>
      <c r="K776" s="182"/>
      <c r="L776" s="182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182"/>
      <c r="AA776" s="182"/>
      <c r="AB776" s="182"/>
      <c r="AC776" s="182"/>
      <c r="AD776" s="182"/>
      <c r="AE776" s="182"/>
      <c r="AF776" s="182"/>
      <c r="AG776" s="182"/>
      <c r="AH776" s="182"/>
    </row>
    <row r="777" spans="2:34">
      <c r="B777" s="182"/>
      <c r="C777" s="182"/>
      <c r="D777" s="182"/>
      <c r="E777" s="182"/>
      <c r="F777" s="182"/>
      <c r="G777" s="182"/>
      <c r="H777" s="182"/>
      <c r="I777" s="182"/>
      <c r="J777" s="182"/>
      <c r="K777" s="182"/>
      <c r="L777" s="182"/>
      <c r="M777" s="182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182"/>
      <c r="AA777" s="182"/>
      <c r="AB777" s="182"/>
      <c r="AC777" s="182"/>
      <c r="AD777" s="182"/>
      <c r="AE777" s="182"/>
      <c r="AF777" s="182"/>
      <c r="AG777" s="182"/>
      <c r="AH777" s="182"/>
    </row>
    <row r="778" spans="2:34">
      <c r="B778" s="182"/>
      <c r="C778" s="182"/>
      <c r="D778" s="182"/>
      <c r="E778" s="182"/>
      <c r="F778" s="182"/>
      <c r="G778" s="182"/>
      <c r="H778" s="182"/>
      <c r="I778" s="182"/>
      <c r="J778" s="182"/>
      <c r="K778" s="182"/>
      <c r="L778" s="182"/>
      <c r="M778" s="182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182"/>
      <c r="AA778" s="182"/>
      <c r="AB778" s="182"/>
      <c r="AC778" s="182"/>
      <c r="AD778" s="182"/>
      <c r="AE778" s="182"/>
      <c r="AF778" s="182"/>
      <c r="AG778" s="182"/>
      <c r="AH778" s="182"/>
    </row>
    <row r="779" spans="2:34">
      <c r="B779" s="182"/>
      <c r="C779" s="182"/>
      <c r="D779" s="182"/>
      <c r="E779" s="182"/>
      <c r="F779" s="182"/>
      <c r="G779" s="182"/>
      <c r="H779" s="182"/>
      <c r="I779" s="182"/>
      <c r="J779" s="182"/>
      <c r="K779" s="182"/>
      <c r="L779" s="182"/>
      <c r="M779" s="182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182"/>
      <c r="AA779" s="182"/>
      <c r="AB779" s="182"/>
      <c r="AC779" s="182"/>
      <c r="AD779" s="182"/>
      <c r="AE779" s="182"/>
      <c r="AF779" s="182"/>
      <c r="AG779" s="182"/>
      <c r="AH779" s="182"/>
    </row>
    <row r="780" spans="2:34">
      <c r="B780" s="182"/>
      <c r="C780" s="182"/>
      <c r="D780" s="182"/>
      <c r="E780" s="182"/>
      <c r="F780" s="182"/>
      <c r="G780" s="182"/>
      <c r="H780" s="182"/>
      <c r="I780" s="182"/>
      <c r="J780" s="182"/>
      <c r="K780" s="182"/>
      <c r="L780" s="182"/>
      <c r="M780" s="182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182"/>
      <c r="AA780" s="182"/>
      <c r="AB780" s="182"/>
      <c r="AC780" s="182"/>
      <c r="AD780" s="182"/>
      <c r="AE780" s="182"/>
      <c r="AF780" s="182"/>
      <c r="AG780" s="182"/>
      <c r="AH780" s="182"/>
    </row>
    <row r="781" spans="2:34">
      <c r="B781" s="182"/>
      <c r="C781" s="182"/>
      <c r="D781" s="182"/>
      <c r="E781" s="182"/>
      <c r="F781" s="182"/>
      <c r="G781" s="182"/>
      <c r="H781" s="182"/>
      <c r="I781" s="182"/>
      <c r="J781" s="182"/>
      <c r="K781" s="182"/>
      <c r="L781" s="182"/>
      <c r="M781" s="182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182"/>
      <c r="AA781" s="182"/>
      <c r="AB781" s="182"/>
      <c r="AC781" s="182"/>
      <c r="AD781" s="182"/>
      <c r="AE781" s="182"/>
      <c r="AF781" s="182"/>
      <c r="AG781" s="182"/>
      <c r="AH781" s="182"/>
    </row>
    <row r="782" spans="2:34">
      <c r="B782" s="182"/>
      <c r="C782" s="182"/>
      <c r="D782" s="182"/>
      <c r="E782" s="182"/>
      <c r="F782" s="182"/>
      <c r="G782" s="182"/>
      <c r="H782" s="182"/>
      <c r="I782" s="182"/>
      <c r="J782" s="182"/>
      <c r="K782" s="182"/>
      <c r="L782" s="182"/>
      <c r="M782" s="182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182"/>
      <c r="AA782" s="182"/>
      <c r="AB782" s="182"/>
      <c r="AC782" s="182"/>
      <c r="AD782" s="182"/>
      <c r="AE782" s="182"/>
      <c r="AF782" s="182"/>
      <c r="AG782" s="182"/>
      <c r="AH782" s="182"/>
    </row>
    <row r="783" spans="2:34">
      <c r="B783" s="182"/>
      <c r="C783" s="182"/>
      <c r="D783" s="182"/>
      <c r="E783" s="182"/>
      <c r="F783" s="182"/>
      <c r="G783" s="182"/>
      <c r="H783" s="182"/>
      <c r="I783" s="182"/>
      <c r="J783" s="182"/>
      <c r="K783" s="182"/>
      <c r="L783" s="182"/>
      <c r="M783" s="182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182"/>
      <c r="AA783" s="182"/>
      <c r="AB783" s="182"/>
      <c r="AC783" s="182"/>
      <c r="AD783" s="182"/>
      <c r="AE783" s="182"/>
      <c r="AF783" s="182"/>
      <c r="AG783" s="182"/>
      <c r="AH783" s="182"/>
    </row>
    <row r="784" spans="2:34">
      <c r="B784" s="182"/>
      <c r="C784" s="182"/>
      <c r="D784" s="182"/>
      <c r="E784" s="182"/>
      <c r="F784" s="182"/>
      <c r="G784" s="182"/>
      <c r="H784" s="182"/>
      <c r="I784" s="182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182"/>
      <c r="AA784" s="182"/>
      <c r="AB784" s="182"/>
      <c r="AC784" s="182"/>
      <c r="AD784" s="182"/>
      <c r="AE784" s="182"/>
      <c r="AF784" s="182"/>
      <c r="AG784" s="182"/>
      <c r="AH784" s="182"/>
    </row>
    <row r="785" spans="2:34">
      <c r="B785" s="182"/>
      <c r="C785" s="182"/>
      <c r="D785" s="182"/>
      <c r="E785" s="182"/>
      <c r="F785" s="182"/>
      <c r="G785" s="182"/>
      <c r="H785" s="182"/>
      <c r="I785" s="182"/>
      <c r="J785" s="182"/>
      <c r="K785" s="182"/>
      <c r="L785" s="182"/>
      <c r="M785" s="182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182"/>
      <c r="AA785" s="182"/>
      <c r="AB785" s="182"/>
      <c r="AC785" s="182"/>
      <c r="AD785" s="182"/>
      <c r="AE785" s="182"/>
      <c r="AF785" s="182"/>
      <c r="AG785" s="182"/>
      <c r="AH785" s="182"/>
    </row>
    <row r="786" spans="2:34">
      <c r="B786" s="182"/>
      <c r="C786" s="182"/>
      <c r="D786" s="182"/>
      <c r="E786" s="182"/>
      <c r="F786" s="182"/>
      <c r="G786" s="182"/>
      <c r="H786" s="182"/>
      <c r="I786" s="182"/>
      <c r="J786" s="182"/>
      <c r="K786" s="182"/>
      <c r="L786" s="182"/>
      <c r="M786" s="182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182"/>
      <c r="AA786" s="182"/>
      <c r="AB786" s="182"/>
      <c r="AC786" s="182"/>
      <c r="AD786" s="182"/>
      <c r="AE786" s="182"/>
      <c r="AF786" s="182"/>
      <c r="AG786" s="182"/>
      <c r="AH786" s="182"/>
    </row>
    <row r="787" spans="2:34">
      <c r="B787" s="182"/>
      <c r="C787" s="182"/>
      <c r="D787" s="182"/>
      <c r="E787" s="182"/>
      <c r="F787" s="182"/>
      <c r="G787" s="182"/>
      <c r="H787" s="182"/>
      <c r="I787" s="182"/>
      <c r="J787" s="182"/>
      <c r="K787" s="182"/>
      <c r="L787" s="182"/>
      <c r="M787" s="182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182"/>
      <c r="AA787" s="182"/>
      <c r="AB787" s="182"/>
      <c r="AC787" s="182"/>
      <c r="AD787" s="182"/>
      <c r="AE787" s="182"/>
      <c r="AF787" s="182"/>
      <c r="AG787" s="182"/>
      <c r="AH787" s="182"/>
    </row>
    <row r="788" spans="2:34">
      <c r="B788" s="182"/>
      <c r="C788" s="182"/>
      <c r="D788" s="182"/>
      <c r="E788" s="182"/>
      <c r="F788" s="182"/>
      <c r="G788" s="182"/>
      <c r="H788" s="182"/>
      <c r="I788" s="182"/>
      <c r="J788" s="182"/>
      <c r="K788" s="182"/>
      <c r="L788" s="182"/>
      <c r="M788" s="182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182"/>
      <c r="AA788" s="182"/>
      <c r="AB788" s="182"/>
      <c r="AC788" s="182"/>
      <c r="AD788" s="182"/>
      <c r="AE788" s="182"/>
      <c r="AF788" s="182"/>
      <c r="AG788" s="182"/>
      <c r="AH788" s="182"/>
    </row>
    <row r="789" spans="2:34">
      <c r="B789" s="182"/>
      <c r="C789" s="182"/>
      <c r="D789" s="182"/>
      <c r="E789" s="182"/>
      <c r="F789" s="182"/>
      <c r="G789" s="182"/>
      <c r="H789" s="182"/>
      <c r="I789" s="182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182"/>
      <c r="AA789" s="182"/>
      <c r="AB789" s="182"/>
      <c r="AC789" s="182"/>
      <c r="AD789" s="182"/>
      <c r="AE789" s="182"/>
      <c r="AF789" s="182"/>
      <c r="AG789" s="182"/>
      <c r="AH789" s="182"/>
    </row>
    <row r="790" spans="2:34">
      <c r="B790" s="182"/>
      <c r="C790" s="182"/>
      <c r="D790" s="182"/>
      <c r="E790" s="182"/>
      <c r="F790" s="182"/>
      <c r="G790" s="182"/>
      <c r="H790" s="182"/>
      <c r="I790" s="182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182"/>
      <c r="AA790" s="182"/>
      <c r="AB790" s="182"/>
      <c r="AC790" s="182"/>
      <c r="AD790" s="182"/>
      <c r="AE790" s="182"/>
      <c r="AF790" s="182"/>
      <c r="AG790" s="182"/>
      <c r="AH790" s="182"/>
    </row>
    <row r="791" spans="2:34">
      <c r="B791" s="182"/>
      <c r="C791" s="182"/>
      <c r="D791" s="182"/>
      <c r="E791" s="182"/>
      <c r="F791" s="182"/>
      <c r="G791" s="182"/>
      <c r="H791" s="182"/>
      <c r="I791" s="182"/>
      <c r="J791" s="182"/>
      <c r="K791" s="182"/>
      <c r="L791" s="182"/>
      <c r="M791" s="182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182"/>
      <c r="AA791" s="182"/>
      <c r="AB791" s="182"/>
      <c r="AC791" s="182"/>
      <c r="AD791" s="182"/>
      <c r="AE791" s="182"/>
      <c r="AF791" s="182"/>
      <c r="AG791" s="182"/>
      <c r="AH791" s="182"/>
    </row>
    <row r="792" spans="2:34">
      <c r="B792" s="182"/>
      <c r="C792" s="182"/>
      <c r="D792" s="182"/>
      <c r="E792" s="182"/>
      <c r="F792" s="182"/>
      <c r="G792" s="182"/>
      <c r="H792" s="182"/>
      <c r="I792" s="182"/>
      <c r="J792" s="182"/>
      <c r="K792" s="182"/>
      <c r="L792" s="182"/>
      <c r="M792" s="182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182"/>
      <c r="AA792" s="182"/>
      <c r="AB792" s="182"/>
      <c r="AC792" s="182"/>
      <c r="AD792" s="182"/>
      <c r="AE792" s="182"/>
      <c r="AF792" s="182"/>
      <c r="AG792" s="182"/>
      <c r="AH792" s="182"/>
    </row>
    <row r="793" spans="2:34">
      <c r="B793" s="182"/>
      <c r="C793" s="182"/>
      <c r="D793" s="182"/>
      <c r="E793" s="182"/>
      <c r="F793" s="182"/>
      <c r="G793" s="182"/>
      <c r="H793" s="182"/>
      <c r="I793" s="182"/>
      <c r="J793" s="182"/>
      <c r="K793" s="182"/>
      <c r="L793" s="182"/>
      <c r="M793" s="182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182"/>
      <c r="AA793" s="182"/>
      <c r="AB793" s="182"/>
      <c r="AC793" s="182"/>
      <c r="AD793" s="182"/>
      <c r="AE793" s="182"/>
      <c r="AF793" s="182"/>
      <c r="AG793" s="182"/>
      <c r="AH793" s="182"/>
    </row>
    <row r="794" spans="2:34">
      <c r="B794" s="182"/>
      <c r="C794" s="182"/>
      <c r="D794" s="182"/>
      <c r="E794" s="182"/>
      <c r="F794" s="182"/>
      <c r="G794" s="182"/>
      <c r="H794" s="182"/>
      <c r="I794" s="182"/>
      <c r="J794" s="182"/>
      <c r="K794" s="182"/>
      <c r="L794" s="182"/>
      <c r="M794" s="182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182"/>
      <c r="AA794" s="182"/>
      <c r="AB794" s="182"/>
      <c r="AC794" s="182"/>
      <c r="AD794" s="182"/>
      <c r="AE794" s="182"/>
      <c r="AF794" s="182"/>
      <c r="AG794" s="182"/>
      <c r="AH794" s="182"/>
    </row>
    <row r="795" spans="2:34">
      <c r="B795" s="182"/>
      <c r="C795" s="182"/>
      <c r="D795" s="182"/>
      <c r="E795" s="182"/>
      <c r="F795" s="182"/>
      <c r="G795" s="182"/>
      <c r="H795" s="182"/>
      <c r="I795" s="182"/>
      <c r="J795" s="182"/>
      <c r="K795" s="182"/>
      <c r="L795" s="182"/>
      <c r="M795" s="182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182"/>
      <c r="AA795" s="182"/>
      <c r="AB795" s="182"/>
      <c r="AC795" s="182"/>
      <c r="AD795" s="182"/>
      <c r="AE795" s="182"/>
      <c r="AF795" s="182"/>
      <c r="AG795" s="182"/>
      <c r="AH795" s="182"/>
    </row>
    <row r="796" spans="2:34">
      <c r="B796" s="182"/>
      <c r="C796" s="182"/>
      <c r="D796" s="182"/>
      <c r="E796" s="182"/>
      <c r="F796" s="182"/>
      <c r="G796" s="182"/>
      <c r="H796" s="182"/>
      <c r="I796" s="182"/>
      <c r="J796" s="182"/>
      <c r="K796" s="182"/>
      <c r="L796" s="182"/>
      <c r="M796" s="182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182"/>
      <c r="AA796" s="182"/>
      <c r="AB796" s="182"/>
      <c r="AC796" s="182"/>
      <c r="AD796" s="182"/>
      <c r="AE796" s="182"/>
      <c r="AF796" s="182"/>
      <c r="AG796" s="182"/>
      <c r="AH796" s="182"/>
    </row>
    <row r="797" spans="2:34">
      <c r="B797" s="182"/>
      <c r="C797" s="182"/>
      <c r="D797" s="182"/>
      <c r="E797" s="182"/>
      <c r="F797" s="182"/>
      <c r="G797" s="182"/>
      <c r="H797" s="182"/>
      <c r="I797" s="182"/>
      <c r="J797" s="182"/>
      <c r="K797" s="182"/>
      <c r="L797" s="182"/>
      <c r="M797" s="182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182"/>
      <c r="AA797" s="182"/>
      <c r="AB797" s="182"/>
      <c r="AC797" s="182"/>
      <c r="AD797" s="182"/>
      <c r="AE797" s="182"/>
      <c r="AF797" s="182"/>
      <c r="AG797" s="182"/>
      <c r="AH797" s="182"/>
    </row>
    <row r="798" spans="2:34">
      <c r="B798" s="182"/>
      <c r="C798" s="182"/>
      <c r="D798" s="182"/>
      <c r="E798" s="182"/>
      <c r="F798" s="182"/>
      <c r="G798" s="182"/>
      <c r="H798" s="182"/>
      <c r="I798" s="182"/>
      <c r="J798" s="182"/>
      <c r="K798" s="182"/>
      <c r="L798" s="182"/>
      <c r="M798" s="182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182"/>
      <c r="AA798" s="182"/>
      <c r="AB798" s="182"/>
      <c r="AC798" s="182"/>
      <c r="AD798" s="182"/>
      <c r="AE798" s="182"/>
      <c r="AF798" s="182"/>
      <c r="AG798" s="182"/>
      <c r="AH798" s="182"/>
    </row>
    <row r="799" spans="2:34">
      <c r="B799" s="182"/>
      <c r="C799" s="182"/>
      <c r="D799" s="182"/>
      <c r="E799" s="182"/>
      <c r="F799" s="182"/>
      <c r="G799" s="182"/>
      <c r="H799" s="182"/>
      <c r="I799" s="182"/>
      <c r="J799" s="182"/>
      <c r="K799" s="182"/>
      <c r="L799" s="182"/>
      <c r="M799" s="182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  <c r="AA799" s="182"/>
      <c r="AB799" s="182"/>
      <c r="AC799" s="182"/>
      <c r="AD799" s="182"/>
      <c r="AE799" s="182"/>
      <c r="AF799" s="182"/>
      <c r="AG799" s="182"/>
      <c r="AH799" s="182"/>
    </row>
    <row r="800" spans="2:34">
      <c r="B800" s="182"/>
      <c r="C800" s="182"/>
      <c r="D800" s="182"/>
      <c r="E800" s="182"/>
      <c r="F800" s="182"/>
      <c r="G800" s="182"/>
      <c r="H800" s="182"/>
      <c r="I800" s="182"/>
      <c r="J800" s="182"/>
      <c r="K800" s="182"/>
      <c r="L800" s="182"/>
      <c r="M800" s="182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  <c r="AA800" s="182"/>
      <c r="AB800" s="182"/>
      <c r="AC800" s="182"/>
      <c r="AD800" s="182"/>
      <c r="AE800" s="182"/>
      <c r="AF800" s="182"/>
      <c r="AG800" s="182"/>
      <c r="AH800" s="182"/>
    </row>
    <row r="801" spans="2:34">
      <c r="B801" s="182"/>
      <c r="C801" s="182"/>
      <c r="D801" s="182"/>
      <c r="E801" s="182"/>
      <c r="F801" s="182"/>
      <c r="G801" s="182"/>
      <c r="H801" s="182"/>
      <c r="I801" s="182"/>
      <c r="J801" s="182"/>
      <c r="K801" s="182"/>
      <c r="L801" s="182"/>
      <c r="M801" s="182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  <c r="AA801" s="182"/>
      <c r="AB801" s="182"/>
      <c r="AC801" s="182"/>
      <c r="AD801" s="182"/>
      <c r="AE801" s="182"/>
      <c r="AF801" s="182"/>
      <c r="AG801" s="182"/>
      <c r="AH801" s="182"/>
    </row>
    <row r="802" spans="2:34">
      <c r="B802" s="182"/>
      <c r="C802" s="182"/>
      <c r="D802" s="182"/>
      <c r="E802" s="182"/>
      <c r="F802" s="182"/>
      <c r="G802" s="182"/>
      <c r="H802" s="182"/>
      <c r="I802" s="182"/>
      <c r="J802" s="182"/>
      <c r="K802" s="182"/>
      <c r="L802" s="182"/>
      <c r="M802" s="182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  <c r="AA802" s="182"/>
      <c r="AB802" s="182"/>
      <c r="AC802" s="182"/>
      <c r="AD802" s="182"/>
      <c r="AE802" s="182"/>
      <c r="AF802" s="182"/>
      <c r="AG802" s="182"/>
      <c r="AH802" s="182"/>
    </row>
    <row r="803" spans="2:34">
      <c r="B803" s="182"/>
      <c r="C803" s="182"/>
      <c r="D803" s="182"/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  <c r="AA803" s="182"/>
      <c r="AB803" s="182"/>
      <c r="AC803" s="182"/>
      <c r="AD803" s="182"/>
      <c r="AE803" s="182"/>
      <c r="AF803" s="182"/>
      <c r="AG803" s="182"/>
      <c r="AH803" s="182"/>
    </row>
    <row r="804" spans="2:34">
      <c r="B804" s="182"/>
      <c r="C804" s="182"/>
      <c r="D804" s="182"/>
      <c r="E804" s="182"/>
      <c r="F804" s="182"/>
      <c r="G804" s="182"/>
      <c r="H804" s="182"/>
      <c r="I804" s="182"/>
      <c r="J804" s="182"/>
      <c r="K804" s="182"/>
      <c r="L804" s="182"/>
      <c r="M804" s="182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  <c r="AA804" s="182"/>
      <c r="AB804" s="182"/>
      <c r="AC804" s="182"/>
      <c r="AD804" s="182"/>
      <c r="AE804" s="182"/>
      <c r="AF804" s="182"/>
      <c r="AG804" s="182"/>
      <c r="AH804" s="182"/>
    </row>
    <row r="805" spans="2:34">
      <c r="B805" s="182"/>
      <c r="C805" s="182"/>
      <c r="D805" s="182"/>
      <c r="E805" s="182"/>
      <c r="F805" s="182"/>
      <c r="G805" s="182"/>
      <c r="H805" s="182"/>
      <c r="I805" s="182"/>
      <c r="J805" s="182"/>
      <c r="K805" s="182"/>
      <c r="L805" s="182"/>
      <c r="M805" s="182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  <c r="AA805" s="182"/>
      <c r="AB805" s="182"/>
      <c r="AC805" s="182"/>
      <c r="AD805" s="182"/>
      <c r="AE805" s="182"/>
      <c r="AF805" s="182"/>
      <c r="AG805" s="182"/>
      <c r="AH805" s="182"/>
    </row>
    <row r="806" spans="2:34">
      <c r="B806" s="182"/>
      <c r="C806" s="182"/>
      <c r="D806" s="182"/>
      <c r="E806" s="182"/>
      <c r="F806" s="182"/>
      <c r="G806" s="182"/>
      <c r="H806" s="182"/>
      <c r="I806" s="182"/>
      <c r="J806" s="182"/>
      <c r="K806" s="182"/>
      <c r="L806" s="182"/>
      <c r="M806" s="182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  <c r="AA806" s="182"/>
      <c r="AB806" s="182"/>
      <c r="AC806" s="182"/>
      <c r="AD806" s="182"/>
      <c r="AE806" s="182"/>
      <c r="AF806" s="182"/>
      <c r="AG806" s="182"/>
      <c r="AH806" s="182"/>
    </row>
    <row r="807" spans="2:34">
      <c r="B807" s="182"/>
      <c r="C807" s="182"/>
      <c r="D807" s="182"/>
      <c r="E807" s="182"/>
      <c r="F807" s="182"/>
      <c r="G807" s="182"/>
      <c r="H807" s="182"/>
      <c r="I807" s="182"/>
      <c r="J807" s="182"/>
      <c r="K807" s="182"/>
      <c r="L807" s="182"/>
      <c r="M807" s="182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  <c r="AA807" s="182"/>
      <c r="AB807" s="182"/>
      <c r="AC807" s="182"/>
      <c r="AD807" s="182"/>
      <c r="AE807" s="182"/>
      <c r="AF807" s="182"/>
      <c r="AG807" s="182"/>
      <c r="AH807" s="182"/>
    </row>
    <row r="808" spans="2:34">
      <c r="B808" s="182"/>
      <c r="C808" s="182"/>
      <c r="D808" s="182"/>
      <c r="E808" s="182"/>
      <c r="F808" s="182"/>
      <c r="G808" s="182"/>
      <c r="H808" s="182"/>
      <c r="I808" s="182"/>
      <c r="J808" s="182"/>
      <c r="K808" s="182"/>
      <c r="L808" s="182"/>
      <c r="M808" s="182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  <c r="AA808" s="182"/>
      <c r="AB808" s="182"/>
      <c r="AC808" s="182"/>
      <c r="AD808" s="182"/>
      <c r="AE808" s="182"/>
      <c r="AF808" s="182"/>
      <c r="AG808" s="182"/>
      <c r="AH808" s="182"/>
    </row>
    <row r="809" spans="2:34">
      <c r="B809" s="182"/>
      <c r="C809" s="182"/>
      <c r="D809" s="182"/>
      <c r="E809" s="182"/>
      <c r="F809" s="182"/>
      <c r="G809" s="182"/>
      <c r="H809" s="182"/>
      <c r="I809" s="182"/>
      <c r="J809" s="182"/>
      <c r="K809" s="182"/>
      <c r="L809" s="182"/>
      <c r="M809" s="182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182"/>
      <c r="AA809" s="182"/>
      <c r="AB809" s="182"/>
      <c r="AC809" s="182"/>
      <c r="AD809" s="182"/>
      <c r="AE809" s="182"/>
      <c r="AF809" s="182"/>
      <c r="AG809" s="182"/>
      <c r="AH809" s="182"/>
    </row>
    <row r="810" spans="2:34">
      <c r="B810" s="182"/>
      <c r="C810" s="182"/>
      <c r="D810" s="182"/>
      <c r="E810" s="182"/>
      <c r="F810" s="182"/>
      <c r="G810" s="182"/>
      <c r="H810" s="182"/>
      <c r="I810" s="182"/>
      <c r="J810" s="182"/>
      <c r="K810" s="182"/>
      <c r="L810" s="182"/>
      <c r="M810" s="182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182"/>
      <c r="AA810" s="182"/>
      <c r="AB810" s="182"/>
      <c r="AC810" s="182"/>
      <c r="AD810" s="182"/>
      <c r="AE810" s="182"/>
      <c r="AF810" s="182"/>
      <c r="AG810" s="182"/>
      <c r="AH810" s="182"/>
    </row>
    <row r="811" spans="2:34">
      <c r="B811" s="182"/>
      <c r="C811" s="182"/>
      <c r="D811" s="182"/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182"/>
      <c r="AA811" s="182"/>
      <c r="AB811" s="182"/>
      <c r="AC811" s="182"/>
      <c r="AD811" s="182"/>
      <c r="AE811" s="182"/>
      <c r="AF811" s="182"/>
      <c r="AG811" s="182"/>
      <c r="AH811" s="182"/>
    </row>
    <row r="812" spans="2:34">
      <c r="B812" s="182"/>
      <c r="C812" s="182"/>
      <c r="D812" s="182"/>
      <c r="E812" s="182"/>
      <c r="F812" s="182"/>
      <c r="G812" s="182"/>
      <c r="H812" s="182"/>
      <c r="I812" s="182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182"/>
      <c r="AA812" s="182"/>
      <c r="AB812" s="182"/>
      <c r="AC812" s="182"/>
      <c r="AD812" s="182"/>
      <c r="AE812" s="182"/>
      <c r="AF812" s="182"/>
      <c r="AG812" s="182"/>
      <c r="AH812" s="182"/>
    </row>
    <row r="813" spans="2:34">
      <c r="B813" s="182"/>
      <c r="C813" s="182"/>
      <c r="D813" s="182"/>
      <c r="E813" s="182"/>
      <c r="F813" s="182"/>
      <c r="G813" s="182"/>
      <c r="H813" s="182"/>
      <c r="I813" s="182"/>
      <c r="J813" s="182"/>
      <c r="K813" s="182"/>
      <c r="L813" s="182"/>
      <c r="M813" s="182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182"/>
      <c r="AA813" s="182"/>
      <c r="AB813" s="182"/>
      <c r="AC813" s="182"/>
      <c r="AD813" s="182"/>
      <c r="AE813" s="182"/>
      <c r="AF813" s="182"/>
      <c r="AG813" s="182"/>
      <c r="AH813" s="182"/>
    </row>
    <row r="814" spans="2:34">
      <c r="B814" s="182"/>
      <c r="C814" s="182"/>
      <c r="D814" s="182"/>
      <c r="E814" s="182"/>
      <c r="F814" s="182"/>
      <c r="G814" s="182"/>
      <c r="H814" s="182"/>
      <c r="I814" s="182"/>
      <c r="J814" s="182"/>
      <c r="K814" s="182"/>
      <c r="L814" s="182"/>
      <c r="M814" s="182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182"/>
      <c r="AA814" s="182"/>
      <c r="AB814" s="182"/>
      <c r="AC814" s="182"/>
      <c r="AD814" s="182"/>
      <c r="AE814" s="182"/>
      <c r="AF814" s="182"/>
      <c r="AG814" s="182"/>
      <c r="AH814" s="182"/>
    </row>
    <row r="815" spans="2:34">
      <c r="B815" s="182"/>
      <c r="C815" s="182"/>
      <c r="D815" s="182"/>
      <c r="E815" s="182"/>
      <c r="F815" s="182"/>
      <c r="G815" s="182"/>
      <c r="H815" s="182"/>
      <c r="I815" s="182"/>
      <c r="J815" s="182"/>
      <c r="K815" s="182"/>
      <c r="L815" s="182"/>
      <c r="M815" s="182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182"/>
      <c r="AA815" s="182"/>
      <c r="AB815" s="182"/>
      <c r="AC815" s="182"/>
      <c r="AD815" s="182"/>
      <c r="AE815" s="182"/>
      <c r="AF815" s="182"/>
      <c r="AG815" s="182"/>
      <c r="AH815" s="182"/>
    </row>
    <row r="816" spans="2:34">
      <c r="B816" s="182"/>
      <c r="C816" s="182"/>
      <c r="D816" s="182"/>
      <c r="E816" s="182"/>
      <c r="F816" s="182"/>
      <c r="G816" s="182"/>
      <c r="H816" s="182"/>
      <c r="I816" s="182"/>
      <c r="J816" s="182"/>
      <c r="K816" s="182"/>
      <c r="L816" s="182"/>
      <c r="M816" s="182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182"/>
      <c r="AA816" s="182"/>
      <c r="AB816" s="182"/>
      <c r="AC816" s="182"/>
      <c r="AD816" s="182"/>
      <c r="AE816" s="182"/>
      <c r="AF816" s="182"/>
      <c r="AG816" s="182"/>
      <c r="AH816" s="182"/>
    </row>
    <row r="817" spans="2:34">
      <c r="B817" s="182"/>
      <c r="C817" s="182"/>
      <c r="D817" s="182"/>
      <c r="E817" s="182"/>
      <c r="F817" s="182"/>
      <c r="G817" s="182"/>
      <c r="H817" s="182"/>
      <c r="I817" s="182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182"/>
      <c r="AA817" s="182"/>
      <c r="AB817" s="182"/>
      <c r="AC817" s="182"/>
      <c r="AD817" s="182"/>
      <c r="AE817" s="182"/>
      <c r="AF817" s="182"/>
      <c r="AG817" s="182"/>
      <c r="AH817" s="182"/>
    </row>
    <row r="818" spans="2:34">
      <c r="B818" s="182"/>
      <c r="C818" s="182"/>
      <c r="D818" s="182"/>
      <c r="E818" s="182"/>
      <c r="F818" s="182"/>
      <c r="G818" s="182"/>
      <c r="H818" s="182"/>
      <c r="I818" s="182"/>
      <c r="J818" s="182"/>
      <c r="K818" s="182"/>
      <c r="L818" s="182"/>
      <c r="M818" s="182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182"/>
      <c r="AA818" s="182"/>
      <c r="AB818" s="182"/>
      <c r="AC818" s="182"/>
      <c r="AD818" s="182"/>
      <c r="AE818" s="182"/>
      <c r="AF818" s="182"/>
      <c r="AG818" s="182"/>
      <c r="AH818" s="182"/>
    </row>
    <row r="819" spans="2:34">
      <c r="B819" s="182"/>
      <c r="C819" s="182"/>
      <c r="D819" s="182"/>
      <c r="E819" s="182"/>
      <c r="F819" s="182"/>
      <c r="G819" s="182"/>
      <c r="H819" s="182"/>
      <c r="I819" s="182"/>
      <c r="J819" s="182"/>
      <c r="K819" s="182"/>
      <c r="L819" s="182"/>
      <c r="M819" s="182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182"/>
      <c r="AA819" s="182"/>
      <c r="AB819" s="182"/>
      <c r="AC819" s="182"/>
      <c r="AD819" s="182"/>
      <c r="AE819" s="182"/>
      <c r="AF819" s="182"/>
      <c r="AG819" s="182"/>
      <c r="AH819" s="182"/>
    </row>
    <row r="820" spans="2:34">
      <c r="B820" s="182"/>
      <c r="C820" s="182"/>
      <c r="D820" s="182"/>
      <c r="E820" s="182"/>
      <c r="F820" s="182"/>
      <c r="G820" s="182"/>
      <c r="H820" s="182"/>
      <c r="I820" s="182"/>
      <c r="J820" s="182"/>
      <c r="K820" s="182"/>
      <c r="L820" s="182"/>
      <c r="M820" s="182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182"/>
      <c r="AA820" s="182"/>
      <c r="AB820" s="182"/>
      <c r="AC820" s="182"/>
      <c r="AD820" s="182"/>
      <c r="AE820" s="182"/>
      <c r="AF820" s="182"/>
      <c r="AG820" s="182"/>
      <c r="AH820" s="182"/>
    </row>
    <row r="821" spans="2:34">
      <c r="B821" s="182"/>
      <c r="C821" s="182"/>
      <c r="D821" s="182"/>
      <c r="E821" s="182"/>
      <c r="F821" s="182"/>
      <c r="G821" s="182"/>
      <c r="H821" s="182"/>
      <c r="I821" s="182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182"/>
      <c r="AA821" s="182"/>
      <c r="AB821" s="182"/>
      <c r="AC821" s="182"/>
      <c r="AD821" s="182"/>
      <c r="AE821" s="182"/>
      <c r="AF821" s="182"/>
      <c r="AG821" s="182"/>
      <c r="AH821" s="182"/>
    </row>
    <row r="822" spans="2:34">
      <c r="B822" s="182"/>
      <c r="C822" s="182"/>
      <c r="D822" s="182"/>
      <c r="E822" s="182"/>
      <c r="F822" s="182"/>
      <c r="G822" s="182"/>
      <c r="H822" s="182"/>
      <c r="I822" s="182"/>
      <c r="J822" s="182"/>
      <c r="K822" s="182"/>
      <c r="L822" s="182"/>
      <c r="M822" s="182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182"/>
      <c r="AA822" s="182"/>
      <c r="AB822" s="182"/>
      <c r="AC822" s="182"/>
      <c r="AD822" s="182"/>
      <c r="AE822" s="182"/>
      <c r="AF822" s="182"/>
      <c r="AG822" s="182"/>
      <c r="AH822" s="182"/>
    </row>
    <row r="823" spans="2:34">
      <c r="B823" s="182"/>
      <c r="C823" s="182"/>
      <c r="D823" s="182"/>
      <c r="E823" s="182"/>
      <c r="F823" s="182"/>
      <c r="G823" s="182"/>
      <c r="H823" s="182"/>
      <c r="I823" s="182"/>
      <c r="J823" s="182"/>
      <c r="K823" s="182"/>
      <c r="L823" s="182"/>
      <c r="M823" s="182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182"/>
      <c r="AA823" s="182"/>
      <c r="AB823" s="182"/>
      <c r="AC823" s="182"/>
      <c r="AD823" s="182"/>
      <c r="AE823" s="182"/>
      <c r="AF823" s="182"/>
      <c r="AG823" s="182"/>
      <c r="AH823" s="182"/>
    </row>
    <row r="824" spans="2:34">
      <c r="B824" s="182"/>
      <c r="C824" s="182"/>
      <c r="D824" s="182"/>
      <c r="E824" s="182"/>
      <c r="F824" s="182"/>
      <c r="G824" s="182"/>
      <c r="H824" s="182"/>
      <c r="I824" s="182"/>
      <c r="J824" s="182"/>
      <c r="K824" s="182"/>
      <c r="L824" s="182"/>
      <c r="M824" s="182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182"/>
      <c r="AA824" s="182"/>
      <c r="AB824" s="182"/>
      <c r="AC824" s="182"/>
      <c r="AD824" s="182"/>
      <c r="AE824" s="182"/>
      <c r="AF824" s="182"/>
      <c r="AG824" s="182"/>
      <c r="AH824" s="182"/>
    </row>
    <row r="825" spans="2:34">
      <c r="B825" s="182"/>
      <c r="C825" s="182"/>
      <c r="D825" s="182"/>
      <c r="E825" s="182"/>
      <c r="F825" s="182"/>
      <c r="G825" s="182"/>
      <c r="H825" s="182"/>
      <c r="I825" s="182"/>
      <c r="J825" s="182"/>
      <c r="K825" s="182"/>
      <c r="L825" s="182"/>
      <c r="M825" s="182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182"/>
      <c r="AA825" s="182"/>
      <c r="AB825" s="182"/>
      <c r="AC825" s="182"/>
      <c r="AD825" s="182"/>
      <c r="AE825" s="182"/>
      <c r="AF825" s="182"/>
      <c r="AG825" s="182"/>
      <c r="AH825" s="182"/>
    </row>
    <row r="826" spans="2:34">
      <c r="B826" s="182"/>
      <c r="C826" s="182"/>
      <c r="D826" s="182"/>
      <c r="E826" s="182"/>
      <c r="F826" s="182"/>
      <c r="G826" s="182"/>
      <c r="H826" s="182"/>
      <c r="I826" s="182"/>
      <c r="J826" s="182"/>
      <c r="K826" s="182"/>
      <c r="L826" s="182"/>
      <c r="M826" s="182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182"/>
      <c r="AA826" s="182"/>
      <c r="AB826" s="182"/>
      <c r="AC826" s="182"/>
      <c r="AD826" s="182"/>
      <c r="AE826" s="182"/>
      <c r="AF826" s="182"/>
      <c r="AG826" s="182"/>
      <c r="AH826" s="182"/>
    </row>
    <row r="827" spans="2:34">
      <c r="B827" s="182"/>
      <c r="C827" s="182"/>
      <c r="D827" s="182"/>
      <c r="E827" s="182"/>
      <c r="F827" s="182"/>
      <c r="G827" s="182"/>
      <c r="H827" s="182"/>
      <c r="I827" s="182"/>
      <c r="J827" s="182"/>
      <c r="K827" s="182"/>
      <c r="L827" s="182"/>
      <c r="M827" s="182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182"/>
      <c r="AA827" s="182"/>
      <c r="AB827" s="182"/>
      <c r="AC827" s="182"/>
      <c r="AD827" s="182"/>
      <c r="AE827" s="182"/>
      <c r="AF827" s="182"/>
      <c r="AG827" s="182"/>
      <c r="AH827" s="182"/>
    </row>
    <row r="828" spans="2:34">
      <c r="B828" s="182"/>
      <c r="C828" s="182"/>
      <c r="D828" s="182"/>
      <c r="E828" s="182"/>
      <c r="F828" s="182"/>
      <c r="G828" s="182"/>
      <c r="H828" s="182"/>
      <c r="I828" s="182"/>
      <c r="J828" s="182"/>
      <c r="K828" s="182"/>
      <c r="L828" s="182"/>
      <c r="M828" s="182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182"/>
      <c r="AA828" s="182"/>
      <c r="AB828" s="182"/>
      <c r="AC828" s="182"/>
      <c r="AD828" s="182"/>
      <c r="AE828" s="182"/>
      <c r="AF828" s="182"/>
      <c r="AG828" s="182"/>
      <c r="AH828" s="182"/>
    </row>
    <row r="829" spans="2:34">
      <c r="B829" s="182"/>
      <c r="C829" s="182"/>
      <c r="D829" s="182"/>
      <c r="E829" s="182"/>
      <c r="F829" s="182"/>
      <c r="G829" s="182"/>
      <c r="H829" s="182"/>
      <c r="I829" s="182"/>
      <c r="J829" s="182"/>
      <c r="K829" s="182"/>
      <c r="L829" s="182"/>
      <c r="M829" s="182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182"/>
      <c r="AA829" s="182"/>
      <c r="AB829" s="182"/>
      <c r="AC829" s="182"/>
      <c r="AD829" s="182"/>
      <c r="AE829" s="182"/>
      <c r="AF829" s="182"/>
      <c r="AG829" s="182"/>
      <c r="AH829" s="182"/>
    </row>
    <row r="830" spans="2:34">
      <c r="B830" s="182"/>
      <c r="C830" s="182"/>
      <c r="D830" s="182"/>
      <c r="E830" s="182"/>
      <c r="F830" s="182"/>
      <c r="G830" s="182"/>
      <c r="H830" s="182"/>
      <c r="I830" s="182"/>
      <c r="J830" s="182"/>
      <c r="K830" s="182"/>
      <c r="L830" s="182"/>
      <c r="M830" s="182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182"/>
      <c r="AA830" s="182"/>
      <c r="AB830" s="182"/>
      <c r="AC830" s="182"/>
      <c r="AD830" s="182"/>
      <c r="AE830" s="182"/>
      <c r="AF830" s="182"/>
      <c r="AG830" s="182"/>
      <c r="AH830" s="182"/>
    </row>
    <row r="831" spans="2:34">
      <c r="B831" s="182"/>
      <c r="C831" s="182"/>
      <c r="D831" s="182"/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182"/>
      <c r="AA831" s="182"/>
      <c r="AB831" s="182"/>
      <c r="AC831" s="182"/>
      <c r="AD831" s="182"/>
      <c r="AE831" s="182"/>
      <c r="AF831" s="182"/>
      <c r="AG831" s="182"/>
      <c r="AH831" s="182"/>
    </row>
    <row r="832" spans="2:34">
      <c r="B832" s="182"/>
      <c r="C832" s="182"/>
      <c r="D832" s="182"/>
      <c r="E832" s="182"/>
      <c r="F832" s="182"/>
      <c r="G832" s="182"/>
      <c r="H832" s="182"/>
      <c r="I832" s="182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182"/>
      <c r="AA832" s="182"/>
      <c r="AB832" s="182"/>
      <c r="AC832" s="182"/>
      <c r="AD832" s="182"/>
      <c r="AE832" s="182"/>
      <c r="AF832" s="182"/>
      <c r="AG832" s="182"/>
      <c r="AH832" s="182"/>
    </row>
    <row r="833" spans="2:34">
      <c r="B833" s="182"/>
      <c r="C833" s="182"/>
      <c r="D833" s="182"/>
      <c r="E833" s="182"/>
      <c r="F833" s="182"/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182"/>
      <c r="AA833" s="182"/>
      <c r="AB833" s="182"/>
      <c r="AC833" s="182"/>
      <c r="AD833" s="182"/>
      <c r="AE833" s="182"/>
      <c r="AF833" s="182"/>
      <c r="AG833" s="182"/>
      <c r="AH833" s="182"/>
    </row>
    <row r="834" spans="2:34">
      <c r="B834" s="182"/>
      <c r="C834" s="182"/>
      <c r="D834" s="182"/>
      <c r="E834" s="182"/>
      <c r="F834" s="182"/>
      <c r="G834" s="182"/>
      <c r="H834" s="182"/>
      <c r="I834" s="182"/>
      <c r="J834" s="182"/>
      <c r="K834" s="182"/>
      <c r="L834" s="182"/>
      <c r="M834" s="182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182"/>
      <c r="AA834" s="182"/>
      <c r="AB834" s="182"/>
      <c r="AC834" s="182"/>
      <c r="AD834" s="182"/>
      <c r="AE834" s="182"/>
      <c r="AF834" s="182"/>
      <c r="AG834" s="182"/>
      <c r="AH834" s="182"/>
    </row>
    <row r="835" spans="2:34">
      <c r="B835" s="182"/>
      <c r="C835" s="182"/>
      <c r="D835" s="182"/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182"/>
      <c r="AA835" s="182"/>
      <c r="AB835" s="182"/>
      <c r="AC835" s="182"/>
      <c r="AD835" s="182"/>
      <c r="AE835" s="182"/>
      <c r="AF835" s="182"/>
      <c r="AG835" s="182"/>
      <c r="AH835" s="182"/>
    </row>
    <row r="836" spans="2:34">
      <c r="B836" s="182"/>
      <c r="C836" s="182"/>
      <c r="D836" s="182"/>
      <c r="E836" s="182"/>
      <c r="F836" s="182"/>
      <c r="G836" s="182"/>
      <c r="H836" s="182"/>
      <c r="I836" s="182"/>
      <c r="J836" s="182"/>
      <c r="K836" s="182"/>
      <c r="L836" s="182"/>
      <c r="M836" s="182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182"/>
      <c r="AA836" s="182"/>
      <c r="AB836" s="182"/>
      <c r="AC836" s="182"/>
      <c r="AD836" s="182"/>
      <c r="AE836" s="182"/>
      <c r="AF836" s="182"/>
      <c r="AG836" s="182"/>
      <c r="AH836" s="182"/>
    </row>
    <row r="837" spans="2:34">
      <c r="B837" s="182"/>
      <c r="C837" s="182"/>
      <c r="D837" s="182"/>
      <c r="E837" s="182"/>
      <c r="F837" s="182"/>
      <c r="G837" s="182"/>
      <c r="H837" s="182"/>
      <c r="I837" s="182"/>
      <c r="J837" s="182"/>
      <c r="K837" s="182"/>
      <c r="L837" s="182"/>
      <c r="M837" s="182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182"/>
      <c r="AA837" s="182"/>
      <c r="AB837" s="182"/>
      <c r="AC837" s="182"/>
      <c r="AD837" s="182"/>
      <c r="AE837" s="182"/>
      <c r="AF837" s="182"/>
      <c r="AG837" s="182"/>
      <c r="AH837" s="182"/>
    </row>
    <row r="838" spans="2:34">
      <c r="B838" s="182"/>
      <c r="C838" s="182"/>
      <c r="D838" s="182"/>
      <c r="E838" s="182"/>
      <c r="F838" s="182"/>
      <c r="G838" s="182"/>
      <c r="H838" s="182"/>
      <c r="I838" s="182"/>
      <c r="J838" s="182"/>
      <c r="K838" s="182"/>
      <c r="L838" s="182"/>
      <c r="M838" s="182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182"/>
      <c r="AA838" s="182"/>
      <c r="AB838" s="182"/>
      <c r="AC838" s="182"/>
      <c r="AD838" s="182"/>
      <c r="AE838" s="182"/>
      <c r="AF838" s="182"/>
      <c r="AG838" s="182"/>
      <c r="AH838" s="182"/>
    </row>
    <row r="839" spans="2:34">
      <c r="B839" s="182"/>
      <c r="C839" s="182"/>
      <c r="D839" s="182"/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182"/>
      <c r="AA839" s="182"/>
      <c r="AB839" s="182"/>
      <c r="AC839" s="182"/>
      <c r="AD839" s="182"/>
      <c r="AE839" s="182"/>
      <c r="AF839" s="182"/>
      <c r="AG839" s="182"/>
      <c r="AH839" s="182"/>
    </row>
    <row r="840" spans="2:34">
      <c r="B840" s="182"/>
      <c r="C840" s="182"/>
      <c r="D840" s="182"/>
      <c r="E840" s="182"/>
      <c r="F840" s="182"/>
      <c r="G840" s="182"/>
      <c r="H840" s="182"/>
      <c r="I840" s="182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182"/>
      <c r="AA840" s="182"/>
      <c r="AB840" s="182"/>
      <c r="AC840" s="182"/>
      <c r="AD840" s="182"/>
      <c r="AE840" s="182"/>
      <c r="AF840" s="182"/>
      <c r="AG840" s="182"/>
      <c r="AH840" s="182"/>
    </row>
    <row r="841" spans="2:34">
      <c r="B841" s="182"/>
      <c r="C841" s="182"/>
      <c r="D841" s="182"/>
      <c r="E841" s="182"/>
      <c r="F841" s="182"/>
      <c r="G841" s="182"/>
      <c r="H841" s="182"/>
      <c r="I841" s="182"/>
      <c r="J841" s="182"/>
      <c r="K841" s="182"/>
      <c r="L841" s="182"/>
      <c r="M841" s="182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182"/>
      <c r="AA841" s="182"/>
      <c r="AB841" s="182"/>
      <c r="AC841" s="182"/>
      <c r="AD841" s="182"/>
      <c r="AE841" s="182"/>
      <c r="AF841" s="182"/>
      <c r="AG841" s="182"/>
      <c r="AH841" s="182"/>
    </row>
    <row r="842" spans="2:34">
      <c r="B842" s="182"/>
      <c r="C842" s="182"/>
      <c r="D842" s="182"/>
      <c r="E842" s="182"/>
      <c r="F842" s="182"/>
      <c r="G842" s="182"/>
      <c r="H842" s="182"/>
      <c r="I842" s="182"/>
      <c r="J842" s="182"/>
      <c r="K842" s="182"/>
      <c r="L842" s="182"/>
      <c r="M842" s="182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182"/>
      <c r="AA842" s="182"/>
      <c r="AB842" s="182"/>
      <c r="AC842" s="182"/>
      <c r="AD842" s="182"/>
      <c r="AE842" s="182"/>
      <c r="AF842" s="182"/>
      <c r="AG842" s="182"/>
      <c r="AH842" s="182"/>
    </row>
    <row r="843" spans="2:34">
      <c r="B843" s="182"/>
      <c r="C843" s="182"/>
      <c r="D843" s="182"/>
      <c r="E843" s="182"/>
      <c r="F843" s="182"/>
      <c r="G843" s="182"/>
      <c r="H843" s="182"/>
      <c r="I843" s="182"/>
      <c r="J843" s="182"/>
      <c r="K843" s="182"/>
      <c r="L843" s="182"/>
      <c r="M843" s="182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182"/>
      <c r="AA843" s="182"/>
      <c r="AB843" s="182"/>
      <c r="AC843" s="182"/>
      <c r="AD843" s="182"/>
      <c r="AE843" s="182"/>
      <c r="AF843" s="182"/>
      <c r="AG843" s="182"/>
      <c r="AH843" s="182"/>
    </row>
    <row r="844" spans="2:34">
      <c r="B844" s="182"/>
      <c r="C844" s="182"/>
      <c r="D844" s="182"/>
      <c r="E844" s="182"/>
      <c r="F844" s="182"/>
      <c r="G844" s="182"/>
      <c r="H844" s="182"/>
      <c r="I844" s="182"/>
      <c r="J844" s="182"/>
      <c r="K844" s="182"/>
      <c r="L844" s="182"/>
      <c r="M844" s="182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182"/>
      <c r="AA844" s="182"/>
      <c r="AB844" s="182"/>
      <c r="AC844" s="182"/>
      <c r="AD844" s="182"/>
      <c r="AE844" s="182"/>
      <c r="AF844" s="182"/>
      <c r="AG844" s="182"/>
      <c r="AH844" s="182"/>
    </row>
    <row r="845" spans="2:34">
      <c r="B845" s="182"/>
      <c r="C845" s="182"/>
      <c r="D845" s="182"/>
      <c r="E845" s="182"/>
      <c r="F845" s="182"/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182"/>
      <c r="AA845" s="182"/>
      <c r="AB845" s="182"/>
      <c r="AC845" s="182"/>
      <c r="AD845" s="182"/>
      <c r="AE845" s="182"/>
      <c r="AF845" s="182"/>
      <c r="AG845" s="182"/>
      <c r="AH845" s="182"/>
    </row>
    <row r="846" spans="2:34">
      <c r="B846" s="182"/>
      <c r="C846" s="182"/>
      <c r="D846" s="182"/>
      <c r="E846" s="182"/>
      <c r="F846" s="182"/>
      <c r="G846" s="182"/>
      <c r="H846" s="182"/>
      <c r="I846" s="182"/>
      <c r="J846" s="182"/>
      <c r="K846" s="182"/>
      <c r="L846" s="182"/>
      <c r="M846" s="182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182"/>
      <c r="AA846" s="182"/>
      <c r="AB846" s="182"/>
      <c r="AC846" s="182"/>
      <c r="AD846" s="182"/>
      <c r="AE846" s="182"/>
      <c r="AF846" s="182"/>
      <c r="AG846" s="182"/>
      <c r="AH846" s="182"/>
    </row>
    <row r="847" spans="2:34">
      <c r="B847" s="182"/>
      <c r="C847" s="182"/>
      <c r="D847" s="182"/>
      <c r="E847" s="182"/>
      <c r="F847" s="182"/>
      <c r="G847" s="182"/>
      <c r="H847" s="182"/>
      <c r="I847" s="182"/>
      <c r="J847" s="182"/>
      <c r="K847" s="182"/>
      <c r="L847" s="182"/>
      <c r="M847" s="182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182"/>
      <c r="AA847" s="182"/>
      <c r="AB847" s="182"/>
      <c r="AC847" s="182"/>
      <c r="AD847" s="182"/>
      <c r="AE847" s="182"/>
      <c r="AF847" s="182"/>
      <c r="AG847" s="182"/>
      <c r="AH847" s="182"/>
    </row>
    <row r="848" spans="2:34">
      <c r="B848" s="182"/>
      <c r="C848" s="182"/>
      <c r="D848" s="182"/>
      <c r="E848" s="182"/>
      <c r="F848" s="182"/>
      <c r="G848" s="182"/>
      <c r="H848" s="182"/>
      <c r="I848" s="182"/>
      <c r="J848" s="182"/>
      <c r="K848" s="182"/>
      <c r="L848" s="182"/>
      <c r="M848" s="182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182"/>
      <c r="AA848" s="182"/>
      <c r="AB848" s="182"/>
      <c r="AC848" s="182"/>
      <c r="AD848" s="182"/>
      <c r="AE848" s="182"/>
      <c r="AF848" s="182"/>
      <c r="AG848" s="182"/>
      <c r="AH848" s="182"/>
    </row>
    <row r="849" spans="2:34">
      <c r="B849" s="182"/>
      <c r="C849" s="182"/>
      <c r="D849" s="182"/>
      <c r="E849" s="182"/>
      <c r="F849" s="182"/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182"/>
      <c r="AA849" s="182"/>
      <c r="AB849" s="182"/>
      <c r="AC849" s="182"/>
      <c r="AD849" s="182"/>
      <c r="AE849" s="182"/>
      <c r="AF849" s="182"/>
      <c r="AG849" s="182"/>
      <c r="AH849" s="182"/>
    </row>
    <row r="850" spans="2:34">
      <c r="B850" s="182"/>
      <c r="C850" s="182"/>
      <c r="D850" s="182"/>
      <c r="E850" s="182"/>
      <c r="F850" s="182"/>
      <c r="G850" s="182"/>
      <c r="H850" s="182"/>
      <c r="I850" s="182"/>
      <c r="J850" s="182"/>
      <c r="K850" s="182"/>
      <c r="L850" s="182"/>
      <c r="M850" s="182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182"/>
      <c r="AA850" s="182"/>
      <c r="AB850" s="182"/>
      <c r="AC850" s="182"/>
      <c r="AD850" s="182"/>
      <c r="AE850" s="182"/>
      <c r="AF850" s="182"/>
      <c r="AG850" s="182"/>
      <c r="AH850" s="182"/>
    </row>
    <row r="851" spans="2:34">
      <c r="B851" s="182"/>
      <c r="C851" s="182"/>
      <c r="D851" s="182"/>
      <c r="E851" s="182"/>
      <c r="F851" s="182"/>
      <c r="G851" s="182"/>
      <c r="H851" s="182"/>
      <c r="I851" s="182"/>
      <c r="J851" s="182"/>
      <c r="K851" s="182"/>
      <c r="L851" s="182"/>
      <c r="M851" s="182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182"/>
      <c r="AA851" s="182"/>
      <c r="AB851" s="182"/>
      <c r="AC851" s="182"/>
      <c r="AD851" s="182"/>
      <c r="AE851" s="182"/>
      <c r="AF851" s="182"/>
      <c r="AG851" s="182"/>
      <c r="AH851" s="182"/>
    </row>
    <row r="852" spans="2:34">
      <c r="B852" s="182"/>
      <c r="C852" s="182"/>
      <c r="D852" s="182"/>
      <c r="E852" s="182"/>
      <c r="F852" s="182"/>
      <c r="G852" s="182"/>
      <c r="H852" s="182"/>
      <c r="I852" s="182"/>
      <c r="J852" s="182"/>
      <c r="K852" s="182"/>
      <c r="L852" s="182"/>
      <c r="M852" s="182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182"/>
      <c r="AA852" s="182"/>
      <c r="AB852" s="182"/>
      <c r="AC852" s="182"/>
      <c r="AD852" s="182"/>
      <c r="AE852" s="182"/>
      <c r="AF852" s="182"/>
      <c r="AG852" s="182"/>
      <c r="AH852" s="182"/>
    </row>
    <row r="853" spans="2:34">
      <c r="B853" s="182"/>
      <c r="C853" s="182"/>
      <c r="D853" s="182"/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182"/>
      <c r="AA853" s="182"/>
      <c r="AB853" s="182"/>
      <c r="AC853" s="182"/>
      <c r="AD853" s="182"/>
      <c r="AE853" s="182"/>
      <c r="AF853" s="182"/>
      <c r="AG853" s="182"/>
      <c r="AH853" s="182"/>
    </row>
    <row r="854" spans="2:34">
      <c r="B854" s="182"/>
      <c r="C854" s="182"/>
      <c r="D854" s="182"/>
      <c r="E854" s="182"/>
      <c r="F854" s="182"/>
      <c r="G854" s="182"/>
      <c r="H854" s="182"/>
      <c r="I854" s="182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182"/>
      <c r="AA854" s="182"/>
      <c r="AB854" s="182"/>
      <c r="AC854" s="182"/>
      <c r="AD854" s="182"/>
      <c r="AE854" s="182"/>
      <c r="AF854" s="182"/>
      <c r="AG854" s="182"/>
      <c r="AH854" s="182"/>
    </row>
    <row r="855" spans="2:34">
      <c r="B855" s="182"/>
      <c r="C855" s="182"/>
      <c r="D855" s="182"/>
      <c r="E855" s="182"/>
      <c r="F855" s="182"/>
      <c r="G855" s="182"/>
      <c r="H855" s="182"/>
      <c r="I855" s="182"/>
      <c r="J855" s="182"/>
      <c r="K855" s="182"/>
      <c r="L855" s="182"/>
      <c r="M855" s="182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182"/>
      <c r="AA855" s="182"/>
      <c r="AB855" s="182"/>
      <c r="AC855" s="182"/>
      <c r="AD855" s="182"/>
      <c r="AE855" s="182"/>
      <c r="AF855" s="182"/>
      <c r="AG855" s="182"/>
      <c r="AH855" s="182"/>
    </row>
    <row r="856" spans="2:34">
      <c r="B856" s="182"/>
      <c r="C856" s="182"/>
      <c r="D856" s="182"/>
      <c r="E856" s="182"/>
      <c r="F856" s="182"/>
      <c r="G856" s="182"/>
      <c r="H856" s="182"/>
      <c r="I856" s="182"/>
      <c r="J856" s="182"/>
      <c r="K856" s="182"/>
      <c r="L856" s="182"/>
      <c r="M856" s="182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182"/>
      <c r="AA856" s="182"/>
      <c r="AB856" s="182"/>
      <c r="AC856" s="182"/>
      <c r="AD856" s="182"/>
      <c r="AE856" s="182"/>
      <c r="AF856" s="182"/>
      <c r="AG856" s="182"/>
      <c r="AH856" s="182"/>
    </row>
    <row r="857" spans="2:34">
      <c r="B857" s="182"/>
      <c r="C857" s="182"/>
      <c r="D857" s="182"/>
      <c r="E857" s="182"/>
      <c r="F857" s="182"/>
      <c r="G857" s="182"/>
      <c r="H857" s="182"/>
      <c r="I857" s="182"/>
      <c r="J857" s="182"/>
      <c r="K857" s="182"/>
      <c r="L857" s="182"/>
      <c r="M857" s="182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182"/>
      <c r="AA857" s="182"/>
      <c r="AB857" s="182"/>
      <c r="AC857" s="182"/>
      <c r="AD857" s="182"/>
      <c r="AE857" s="182"/>
      <c r="AF857" s="182"/>
      <c r="AG857" s="182"/>
      <c r="AH857" s="182"/>
    </row>
    <row r="858" spans="2:34">
      <c r="B858" s="182"/>
      <c r="C858" s="182"/>
      <c r="D858" s="182"/>
      <c r="E858" s="182"/>
      <c r="F858" s="182"/>
      <c r="G858" s="182"/>
      <c r="H858" s="182"/>
      <c r="I858" s="182"/>
      <c r="J858" s="182"/>
      <c r="K858" s="182"/>
      <c r="L858" s="182"/>
      <c r="M858" s="182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182"/>
      <c r="AA858" s="182"/>
      <c r="AB858" s="182"/>
      <c r="AC858" s="182"/>
      <c r="AD858" s="182"/>
      <c r="AE858" s="182"/>
      <c r="AF858" s="182"/>
      <c r="AG858" s="182"/>
      <c r="AH858" s="182"/>
    </row>
    <row r="859" spans="2:34">
      <c r="B859" s="182"/>
      <c r="C859" s="182"/>
      <c r="D859" s="182"/>
      <c r="E859" s="182"/>
      <c r="F859" s="182"/>
      <c r="G859" s="182"/>
      <c r="H859" s="182"/>
      <c r="I859" s="182"/>
      <c r="J859" s="182"/>
      <c r="K859" s="182"/>
      <c r="L859" s="182"/>
      <c r="M859" s="182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182"/>
      <c r="AA859" s="182"/>
      <c r="AB859" s="182"/>
      <c r="AC859" s="182"/>
      <c r="AD859" s="182"/>
      <c r="AE859" s="182"/>
      <c r="AF859" s="182"/>
      <c r="AG859" s="182"/>
      <c r="AH859" s="182"/>
    </row>
    <row r="860" spans="2:34">
      <c r="B860" s="182"/>
      <c r="C860" s="182"/>
      <c r="D860" s="182"/>
      <c r="E860" s="182"/>
      <c r="F860" s="182"/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182"/>
      <c r="AA860" s="182"/>
      <c r="AB860" s="182"/>
      <c r="AC860" s="182"/>
      <c r="AD860" s="182"/>
      <c r="AE860" s="182"/>
      <c r="AF860" s="182"/>
      <c r="AG860" s="182"/>
      <c r="AH860" s="182"/>
    </row>
    <row r="861" spans="2:34">
      <c r="B861" s="182"/>
      <c r="C861" s="182"/>
      <c r="D861" s="182"/>
      <c r="E861" s="182"/>
      <c r="F861" s="182"/>
      <c r="G861" s="182"/>
      <c r="H861" s="182"/>
      <c r="I861" s="182"/>
      <c r="J861" s="182"/>
      <c r="K861" s="182"/>
      <c r="L861" s="182"/>
      <c r="M861" s="182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182"/>
      <c r="AA861" s="182"/>
      <c r="AB861" s="182"/>
      <c r="AC861" s="182"/>
      <c r="AD861" s="182"/>
      <c r="AE861" s="182"/>
      <c r="AF861" s="182"/>
      <c r="AG861" s="182"/>
      <c r="AH861" s="182"/>
    </row>
    <row r="862" spans="2:34">
      <c r="B862" s="182"/>
      <c r="C862" s="182"/>
      <c r="D862" s="182"/>
      <c r="E862" s="182"/>
      <c r="F862" s="182"/>
      <c r="G862" s="182"/>
      <c r="H862" s="182"/>
      <c r="I862" s="182"/>
      <c r="J862" s="182"/>
      <c r="K862" s="182"/>
      <c r="L862" s="182"/>
      <c r="M862" s="182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182"/>
      <c r="AA862" s="182"/>
      <c r="AB862" s="182"/>
      <c r="AC862" s="182"/>
      <c r="AD862" s="182"/>
      <c r="AE862" s="182"/>
      <c r="AF862" s="182"/>
      <c r="AG862" s="182"/>
      <c r="AH862" s="182"/>
    </row>
    <row r="863" spans="2:34">
      <c r="B863" s="182"/>
      <c r="C863" s="182"/>
      <c r="D863" s="182"/>
      <c r="E863" s="182"/>
      <c r="F863" s="182"/>
      <c r="G863" s="182"/>
      <c r="H863" s="182"/>
      <c r="I863" s="182"/>
      <c r="J863" s="182"/>
      <c r="K863" s="182"/>
      <c r="L863" s="182"/>
      <c r="M863" s="182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182"/>
      <c r="AA863" s="182"/>
      <c r="AB863" s="182"/>
      <c r="AC863" s="182"/>
      <c r="AD863" s="182"/>
      <c r="AE863" s="182"/>
      <c r="AF863" s="182"/>
      <c r="AG863" s="182"/>
      <c r="AH863" s="182"/>
    </row>
    <row r="864" spans="2:34">
      <c r="B864" s="182"/>
      <c r="C864" s="182"/>
      <c r="D864" s="182"/>
      <c r="E864" s="182"/>
      <c r="F864" s="182"/>
      <c r="G864" s="182"/>
      <c r="H864" s="182"/>
      <c r="I864" s="182"/>
      <c r="J864" s="182"/>
      <c r="K864" s="182"/>
      <c r="L864" s="182"/>
      <c r="M864" s="182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182"/>
      <c r="AA864" s="182"/>
      <c r="AB864" s="182"/>
      <c r="AC864" s="182"/>
      <c r="AD864" s="182"/>
      <c r="AE864" s="182"/>
      <c r="AF864" s="182"/>
      <c r="AG864" s="182"/>
      <c r="AH864" s="182"/>
    </row>
    <row r="865" spans="2:34">
      <c r="B865" s="182"/>
      <c r="C865" s="182"/>
      <c r="D865" s="182"/>
      <c r="E865" s="182"/>
      <c r="F865" s="182"/>
      <c r="G865" s="182"/>
      <c r="H865" s="182"/>
      <c r="I865" s="182"/>
      <c r="J865" s="182"/>
      <c r="K865" s="182"/>
      <c r="L865" s="182"/>
      <c r="M865" s="182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182"/>
      <c r="AA865" s="182"/>
      <c r="AB865" s="182"/>
      <c r="AC865" s="182"/>
      <c r="AD865" s="182"/>
      <c r="AE865" s="182"/>
      <c r="AF865" s="182"/>
      <c r="AG865" s="182"/>
      <c r="AH865" s="182"/>
    </row>
    <row r="866" spans="2:34">
      <c r="B866" s="182"/>
      <c r="C866" s="182"/>
      <c r="D866" s="182"/>
      <c r="E866" s="182"/>
      <c r="F866" s="182"/>
      <c r="G866" s="182"/>
      <c r="H866" s="182"/>
      <c r="I866" s="182"/>
      <c r="J866" s="182"/>
      <c r="K866" s="182"/>
      <c r="L866" s="182"/>
      <c r="M866" s="182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182"/>
      <c r="AA866" s="182"/>
      <c r="AB866" s="182"/>
      <c r="AC866" s="182"/>
      <c r="AD866" s="182"/>
      <c r="AE866" s="182"/>
      <c r="AF866" s="182"/>
      <c r="AG866" s="182"/>
      <c r="AH866" s="182"/>
    </row>
    <row r="867" spans="2:34">
      <c r="B867" s="182"/>
      <c r="C867" s="182"/>
      <c r="D867" s="182"/>
      <c r="E867" s="182"/>
      <c r="F867" s="182"/>
      <c r="G867" s="182"/>
      <c r="H867" s="182"/>
      <c r="I867" s="182"/>
      <c r="J867" s="182"/>
      <c r="K867" s="182"/>
      <c r="L867" s="182"/>
      <c r="M867" s="182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182"/>
      <c r="AA867" s="182"/>
      <c r="AB867" s="182"/>
      <c r="AC867" s="182"/>
      <c r="AD867" s="182"/>
      <c r="AE867" s="182"/>
      <c r="AF867" s="182"/>
      <c r="AG867" s="182"/>
      <c r="AH867" s="182"/>
    </row>
    <row r="868" spans="2:34">
      <c r="B868" s="182"/>
      <c r="C868" s="182"/>
      <c r="D868" s="182"/>
      <c r="E868" s="182"/>
      <c r="F868" s="182"/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182"/>
      <c r="AA868" s="182"/>
      <c r="AB868" s="182"/>
      <c r="AC868" s="182"/>
      <c r="AD868" s="182"/>
      <c r="AE868" s="182"/>
      <c r="AF868" s="182"/>
      <c r="AG868" s="182"/>
      <c r="AH868" s="182"/>
    </row>
    <row r="869" spans="2:34">
      <c r="B869" s="182"/>
      <c r="C869" s="182"/>
      <c r="D869" s="182"/>
      <c r="E869" s="182"/>
      <c r="F869" s="182"/>
      <c r="G869" s="182"/>
      <c r="H869" s="182"/>
      <c r="I869" s="182"/>
      <c r="J869" s="182"/>
      <c r="K869" s="182"/>
      <c r="L869" s="182"/>
      <c r="M869" s="182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182"/>
      <c r="AA869" s="182"/>
      <c r="AB869" s="182"/>
      <c r="AC869" s="182"/>
      <c r="AD869" s="182"/>
      <c r="AE869" s="182"/>
      <c r="AF869" s="182"/>
      <c r="AG869" s="182"/>
      <c r="AH869" s="182"/>
    </row>
    <row r="870" spans="2:34">
      <c r="B870" s="182"/>
      <c r="C870" s="182"/>
      <c r="D870" s="182"/>
      <c r="E870" s="182"/>
      <c r="F870" s="182"/>
      <c r="G870" s="182"/>
      <c r="H870" s="182"/>
      <c r="I870" s="182"/>
      <c r="J870" s="182"/>
      <c r="K870" s="182"/>
      <c r="L870" s="182"/>
      <c r="M870" s="182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182"/>
      <c r="AA870" s="182"/>
      <c r="AB870" s="182"/>
      <c r="AC870" s="182"/>
      <c r="AD870" s="182"/>
      <c r="AE870" s="182"/>
      <c r="AF870" s="182"/>
      <c r="AG870" s="182"/>
      <c r="AH870" s="182"/>
    </row>
    <row r="871" spans="2:34">
      <c r="B871" s="182"/>
      <c r="C871" s="182"/>
      <c r="D871" s="182"/>
      <c r="E871" s="182"/>
      <c r="F871" s="182"/>
      <c r="G871" s="182"/>
      <c r="H871" s="182"/>
      <c r="I871" s="182"/>
      <c r="J871" s="182"/>
      <c r="K871" s="182"/>
      <c r="L871" s="182"/>
      <c r="M871" s="182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182"/>
      <c r="AA871" s="182"/>
      <c r="AB871" s="182"/>
      <c r="AC871" s="182"/>
      <c r="AD871" s="182"/>
      <c r="AE871" s="182"/>
      <c r="AF871" s="182"/>
      <c r="AG871" s="182"/>
      <c r="AH871" s="182"/>
    </row>
    <row r="872" spans="2:34">
      <c r="B872" s="182"/>
      <c r="C872" s="182"/>
      <c r="D872" s="182"/>
      <c r="E872" s="182"/>
      <c r="F872" s="182"/>
      <c r="G872" s="182"/>
      <c r="H872" s="182"/>
      <c r="I872" s="182"/>
      <c r="J872" s="182"/>
      <c r="K872" s="182"/>
      <c r="L872" s="182"/>
      <c r="M872" s="182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182"/>
      <c r="AA872" s="182"/>
      <c r="AB872" s="182"/>
      <c r="AC872" s="182"/>
      <c r="AD872" s="182"/>
      <c r="AE872" s="182"/>
      <c r="AF872" s="182"/>
      <c r="AG872" s="182"/>
      <c r="AH872" s="182"/>
    </row>
    <row r="873" spans="2:34">
      <c r="B873" s="182"/>
      <c r="C873" s="182"/>
      <c r="D873" s="182"/>
      <c r="E873" s="182"/>
      <c r="F873" s="182"/>
      <c r="G873" s="182"/>
      <c r="H873" s="182"/>
      <c r="I873" s="182"/>
      <c r="J873" s="182"/>
      <c r="K873" s="182"/>
      <c r="L873" s="182"/>
      <c r="M873" s="182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182"/>
      <c r="AA873" s="182"/>
      <c r="AB873" s="182"/>
      <c r="AC873" s="182"/>
      <c r="AD873" s="182"/>
      <c r="AE873" s="182"/>
      <c r="AF873" s="182"/>
      <c r="AG873" s="182"/>
      <c r="AH873" s="182"/>
    </row>
    <row r="874" spans="2:34">
      <c r="B874" s="182"/>
      <c r="C874" s="182"/>
      <c r="D874" s="182"/>
      <c r="E874" s="182"/>
      <c r="F874" s="182"/>
      <c r="G874" s="182"/>
      <c r="H874" s="182"/>
      <c r="I874" s="182"/>
      <c r="J874" s="182"/>
      <c r="K874" s="182"/>
      <c r="L874" s="182"/>
      <c r="M874" s="182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182"/>
      <c r="AA874" s="182"/>
      <c r="AB874" s="182"/>
      <c r="AC874" s="182"/>
      <c r="AD874" s="182"/>
      <c r="AE874" s="182"/>
      <c r="AF874" s="182"/>
      <c r="AG874" s="182"/>
      <c r="AH874" s="182"/>
    </row>
    <row r="875" spans="2:34">
      <c r="B875" s="182"/>
      <c r="C875" s="182"/>
      <c r="D875" s="182"/>
      <c r="E875" s="182"/>
      <c r="F875" s="182"/>
      <c r="G875" s="182"/>
      <c r="H875" s="182"/>
      <c r="I875" s="182"/>
      <c r="J875" s="182"/>
      <c r="K875" s="182"/>
      <c r="L875" s="182"/>
      <c r="M875" s="182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182"/>
      <c r="AA875" s="182"/>
      <c r="AB875" s="182"/>
      <c r="AC875" s="182"/>
      <c r="AD875" s="182"/>
      <c r="AE875" s="182"/>
      <c r="AF875" s="182"/>
      <c r="AG875" s="182"/>
      <c r="AH875" s="182"/>
    </row>
    <row r="876" spans="2:34">
      <c r="B876" s="182"/>
      <c r="C876" s="182"/>
      <c r="D876" s="182"/>
      <c r="E876" s="182"/>
      <c r="F876" s="182"/>
      <c r="G876" s="182"/>
      <c r="H876" s="182"/>
      <c r="I876" s="182"/>
      <c r="J876" s="182"/>
      <c r="K876" s="182"/>
      <c r="L876" s="182"/>
      <c r="M876" s="182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182"/>
      <c r="AA876" s="182"/>
      <c r="AB876" s="182"/>
      <c r="AC876" s="182"/>
      <c r="AD876" s="182"/>
      <c r="AE876" s="182"/>
      <c r="AF876" s="182"/>
      <c r="AG876" s="182"/>
      <c r="AH876" s="182"/>
    </row>
    <row r="877" spans="2:34">
      <c r="B877" s="182"/>
      <c r="C877" s="182"/>
      <c r="D877" s="182"/>
      <c r="E877" s="182"/>
      <c r="F877" s="182"/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182"/>
      <c r="AA877" s="182"/>
      <c r="AB877" s="182"/>
      <c r="AC877" s="182"/>
      <c r="AD877" s="182"/>
      <c r="AE877" s="182"/>
      <c r="AF877" s="182"/>
      <c r="AG877" s="182"/>
      <c r="AH877" s="182"/>
    </row>
    <row r="878" spans="2:34">
      <c r="B878" s="182"/>
      <c r="C878" s="182"/>
      <c r="D878" s="182"/>
      <c r="E878" s="182"/>
      <c r="F878" s="182"/>
      <c r="G878" s="182"/>
      <c r="H878" s="182"/>
      <c r="I878" s="182"/>
      <c r="J878" s="182"/>
      <c r="K878" s="182"/>
      <c r="L878" s="182"/>
      <c r="M878" s="182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182"/>
      <c r="AA878" s="182"/>
      <c r="AB878" s="182"/>
      <c r="AC878" s="182"/>
      <c r="AD878" s="182"/>
      <c r="AE878" s="182"/>
      <c r="AF878" s="182"/>
      <c r="AG878" s="182"/>
      <c r="AH878" s="182"/>
    </row>
    <row r="879" spans="2:34">
      <c r="B879" s="182"/>
      <c r="C879" s="182"/>
      <c r="D879" s="182"/>
      <c r="E879" s="182"/>
      <c r="F879" s="182"/>
      <c r="G879" s="182"/>
      <c r="H879" s="182"/>
      <c r="I879" s="182"/>
      <c r="J879" s="182"/>
      <c r="K879" s="182"/>
      <c r="L879" s="182"/>
      <c r="M879" s="182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182"/>
      <c r="AA879" s="182"/>
      <c r="AB879" s="182"/>
      <c r="AC879" s="182"/>
      <c r="AD879" s="182"/>
      <c r="AE879" s="182"/>
      <c r="AF879" s="182"/>
      <c r="AG879" s="182"/>
      <c r="AH879" s="182"/>
    </row>
    <row r="880" spans="2:34">
      <c r="B880" s="182"/>
      <c r="C880" s="182"/>
      <c r="D880" s="182"/>
      <c r="E880" s="182"/>
      <c r="F880" s="182"/>
      <c r="G880" s="182"/>
      <c r="H880" s="182"/>
      <c r="I880" s="182"/>
      <c r="J880" s="182"/>
      <c r="K880" s="182"/>
      <c r="L880" s="182"/>
      <c r="M880" s="182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182"/>
      <c r="AA880" s="182"/>
      <c r="AB880" s="182"/>
      <c r="AC880" s="182"/>
      <c r="AD880" s="182"/>
      <c r="AE880" s="182"/>
      <c r="AF880" s="182"/>
      <c r="AG880" s="182"/>
      <c r="AH880" s="182"/>
    </row>
    <row r="881" spans="2:34">
      <c r="B881" s="182"/>
      <c r="C881" s="182"/>
      <c r="D881" s="182"/>
      <c r="E881" s="182"/>
      <c r="F881" s="182"/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182"/>
      <c r="AA881" s="182"/>
      <c r="AB881" s="182"/>
      <c r="AC881" s="182"/>
      <c r="AD881" s="182"/>
      <c r="AE881" s="182"/>
      <c r="AF881" s="182"/>
      <c r="AG881" s="182"/>
      <c r="AH881" s="182"/>
    </row>
    <row r="882" spans="2:34">
      <c r="B882" s="182"/>
      <c r="C882" s="182"/>
      <c r="D882" s="182"/>
      <c r="E882" s="182"/>
      <c r="F882" s="182"/>
      <c r="G882" s="182"/>
      <c r="H882" s="182"/>
      <c r="I882" s="182"/>
      <c r="J882" s="182"/>
      <c r="K882" s="182"/>
      <c r="L882" s="182"/>
      <c r="M882" s="182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182"/>
      <c r="AA882" s="182"/>
      <c r="AB882" s="182"/>
      <c r="AC882" s="182"/>
      <c r="AD882" s="182"/>
      <c r="AE882" s="182"/>
      <c r="AF882" s="182"/>
      <c r="AG882" s="182"/>
      <c r="AH882" s="182"/>
    </row>
    <row r="883" spans="2:34">
      <c r="B883" s="182"/>
      <c r="C883" s="182"/>
      <c r="D883" s="182"/>
      <c r="E883" s="182"/>
      <c r="F883" s="182"/>
      <c r="G883" s="182"/>
      <c r="H883" s="182"/>
      <c r="I883" s="182"/>
      <c r="J883" s="182"/>
      <c r="K883" s="182"/>
      <c r="L883" s="182"/>
      <c r="M883" s="182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182"/>
      <c r="AA883" s="182"/>
      <c r="AB883" s="182"/>
      <c r="AC883" s="182"/>
      <c r="AD883" s="182"/>
      <c r="AE883" s="182"/>
      <c r="AF883" s="182"/>
      <c r="AG883" s="182"/>
      <c r="AH883" s="182"/>
    </row>
    <row r="884" spans="2:34">
      <c r="B884" s="182"/>
      <c r="C884" s="182"/>
      <c r="D884" s="182"/>
      <c r="E884" s="182"/>
      <c r="F884" s="182"/>
      <c r="G884" s="182"/>
      <c r="H884" s="182"/>
      <c r="I884" s="182"/>
      <c r="J884" s="182"/>
      <c r="K884" s="182"/>
      <c r="L884" s="182"/>
      <c r="M884" s="182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182"/>
      <c r="AA884" s="182"/>
      <c r="AB884" s="182"/>
      <c r="AC884" s="182"/>
      <c r="AD884" s="182"/>
      <c r="AE884" s="182"/>
      <c r="AF884" s="182"/>
      <c r="AG884" s="182"/>
      <c r="AH884" s="182"/>
    </row>
    <row r="885" spans="2:34">
      <c r="B885" s="182"/>
      <c r="C885" s="182"/>
      <c r="D885" s="182"/>
      <c r="E885" s="182"/>
      <c r="F885" s="182"/>
      <c r="G885" s="182"/>
      <c r="H885" s="182"/>
      <c r="I885" s="182"/>
      <c r="J885" s="182"/>
      <c r="K885" s="182"/>
      <c r="L885" s="182"/>
      <c r="M885" s="182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182"/>
      <c r="AA885" s="182"/>
      <c r="AB885" s="182"/>
      <c r="AC885" s="182"/>
      <c r="AD885" s="182"/>
      <c r="AE885" s="182"/>
      <c r="AF885" s="182"/>
      <c r="AG885" s="182"/>
      <c r="AH885" s="182"/>
    </row>
    <row r="886" spans="2:34">
      <c r="B886" s="182"/>
      <c r="C886" s="182"/>
      <c r="D886" s="182"/>
      <c r="E886" s="182"/>
      <c r="F886" s="182"/>
      <c r="G886" s="182"/>
      <c r="H886" s="182"/>
      <c r="I886" s="182"/>
      <c r="J886" s="182"/>
      <c r="K886" s="182"/>
      <c r="L886" s="182"/>
      <c r="M886" s="182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182"/>
      <c r="AA886" s="182"/>
      <c r="AB886" s="182"/>
      <c r="AC886" s="182"/>
      <c r="AD886" s="182"/>
      <c r="AE886" s="182"/>
      <c r="AF886" s="182"/>
      <c r="AG886" s="182"/>
      <c r="AH886" s="182"/>
    </row>
    <row r="887" spans="2:34">
      <c r="B887" s="182"/>
      <c r="C887" s="182"/>
      <c r="D887" s="182"/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182"/>
      <c r="AA887" s="182"/>
      <c r="AB887" s="182"/>
      <c r="AC887" s="182"/>
      <c r="AD887" s="182"/>
      <c r="AE887" s="182"/>
      <c r="AF887" s="182"/>
      <c r="AG887" s="182"/>
      <c r="AH887" s="182"/>
    </row>
    <row r="888" spans="2:34">
      <c r="B888" s="182"/>
      <c r="C888" s="182"/>
      <c r="D888" s="182"/>
      <c r="E888" s="182"/>
      <c r="F888" s="182"/>
      <c r="G888" s="182"/>
      <c r="H888" s="182"/>
      <c r="I888" s="182"/>
      <c r="J888" s="182"/>
      <c r="K888" s="182"/>
      <c r="L888" s="182"/>
      <c r="M888" s="182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182"/>
      <c r="AA888" s="182"/>
      <c r="AB888" s="182"/>
      <c r="AC888" s="182"/>
      <c r="AD888" s="182"/>
      <c r="AE888" s="182"/>
      <c r="AF888" s="182"/>
      <c r="AG888" s="182"/>
      <c r="AH888" s="182"/>
    </row>
    <row r="889" spans="2:34">
      <c r="B889" s="182"/>
      <c r="C889" s="182"/>
      <c r="D889" s="182"/>
      <c r="E889" s="182"/>
      <c r="F889" s="182"/>
      <c r="G889" s="182"/>
      <c r="H889" s="182"/>
      <c r="I889" s="182"/>
      <c r="J889" s="182"/>
      <c r="K889" s="182"/>
      <c r="L889" s="182"/>
      <c r="M889" s="182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182"/>
      <c r="AA889" s="182"/>
      <c r="AB889" s="182"/>
      <c r="AC889" s="182"/>
      <c r="AD889" s="182"/>
      <c r="AE889" s="182"/>
      <c r="AF889" s="182"/>
      <c r="AG889" s="182"/>
      <c r="AH889" s="182"/>
    </row>
    <row r="890" spans="2:34">
      <c r="B890" s="182"/>
      <c r="C890" s="182"/>
      <c r="D890" s="182"/>
      <c r="E890" s="182"/>
      <c r="F890" s="182"/>
      <c r="G890" s="182"/>
      <c r="H890" s="182"/>
      <c r="I890" s="182"/>
      <c r="J890" s="182"/>
      <c r="K890" s="182"/>
      <c r="L890" s="182"/>
      <c r="M890" s="182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182"/>
      <c r="AA890" s="182"/>
      <c r="AB890" s="182"/>
      <c r="AC890" s="182"/>
      <c r="AD890" s="182"/>
      <c r="AE890" s="182"/>
      <c r="AF890" s="182"/>
      <c r="AG890" s="182"/>
      <c r="AH890" s="182"/>
    </row>
    <row r="891" spans="2:34">
      <c r="B891" s="182"/>
      <c r="C891" s="182"/>
      <c r="D891" s="182"/>
      <c r="E891" s="182"/>
      <c r="F891" s="182"/>
      <c r="G891" s="182"/>
      <c r="H891" s="182"/>
      <c r="I891" s="182"/>
      <c r="J891" s="182"/>
      <c r="K891" s="182"/>
      <c r="L891" s="182"/>
      <c r="M891" s="182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182"/>
      <c r="AA891" s="182"/>
      <c r="AB891" s="182"/>
      <c r="AC891" s="182"/>
      <c r="AD891" s="182"/>
      <c r="AE891" s="182"/>
      <c r="AF891" s="182"/>
      <c r="AG891" s="182"/>
      <c r="AH891" s="182"/>
    </row>
    <row r="892" spans="2:34">
      <c r="B892" s="182"/>
      <c r="C892" s="182"/>
      <c r="D892" s="182"/>
      <c r="E892" s="182"/>
      <c r="F892" s="182"/>
      <c r="G892" s="182"/>
      <c r="H892" s="182"/>
      <c r="I892" s="182"/>
      <c r="J892" s="182"/>
      <c r="K892" s="182"/>
      <c r="L892" s="182"/>
      <c r="M892" s="182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182"/>
      <c r="AA892" s="182"/>
      <c r="AB892" s="182"/>
      <c r="AC892" s="182"/>
      <c r="AD892" s="182"/>
      <c r="AE892" s="182"/>
      <c r="AF892" s="182"/>
      <c r="AG892" s="182"/>
      <c r="AH892" s="182"/>
    </row>
    <row r="893" spans="2:34">
      <c r="B893" s="182"/>
      <c r="C893" s="182"/>
      <c r="D893" s="182"/>
      <c r="E893" s="182"/>
      <c r="F893" s="182"/>
      <c r="G893" s="182"/>
      <c r="H893" s="182"/>
      <c r="I893" s="182"/>
      <c r="J893" s="182"/>
      <c r="K893" s="182"/>
      <c r="L893" s="182"/>
      <c r="M893" s="182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182"/>
      <c r="AA893" s="182"/>
      <c r="AB893" s="182"/>
      <c r="AC893" s="182"/>
      <c r="AD893" s="182"/>
      <c r="AE893" s="182"/>
      <c r="AF893" s="182"/>
      <c r="AG893" s="182"/>
      <c r="AH893" s="182"/>
    </row>
    <row r="894" spans="2:34">
      <c r="B894" s="182"/>
      <c r="C894" s="182"/>
      <c r="D894" s="182"/>
      <c r="E894" s="182"/>
      <c r="F894" s="182"/>
      <c r="G894" s="182"/>
      <c r="H894" s="182"/>
      <c r="I894" s="182"/>
      <c r="J894" s="182"/>
      <c r="K894" s="182"/>
      <c r="L894" s="182"/>
      <c r="M894" s="182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182"/>
      <c r="AA894" s="182"/>
      <c r="AB894" s="182"/>
      <c r="AC894" s="182"/>
      <c r="AD894" s="182"/>
      <c r="AE894" s="182"/>
      <c r="AF894" s="182"/>
      <c r="AG894" s="182"/>
      <c r="AH894" s="182"/>
    </row>
    <row r="895" spans="2:34">
      <c r="B895" s="182"/>
      <c r="C895" s="182"/>
      <c r="D895" s="182"/>
      <c r="E895" s="182"/>
      <c r="F895" s="182"/>
      <c r="G895" s="182"/>
      <c r="H895" s="182"/>
      <c r="I895" s="182"/>
      <c r="J895" s="182"/>
      <c r="K895" s="182"/>
      <c r="L895" s="182"/>
      <c r="M895" s="182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182"/>
      <c r="AA895" s="182"/>
      <c r="AB895" s="182"/>
      <c r="AC895" s="182"/>
      <c r="AD895" s="182"/>
      <c r="AE895" s="182"/>
      <c r="AF895" s="182"/>
      <c r="AG895" s="182"/>
      <c r="AH895" s="182"/>
    </row>
    <row r="896" spans="2:34">
      <c r="B896" s="182"/>
      <c r="C896" s="182"/>
      <c r="D896" s="182"/>
      <c r="E896" s="182"/>
      <c r="F896" s="182"/>
      <c r="G896" s="182"/>
      <c r="H896" s="182"/>
      <c r="I896" s="182"/>
      <c r="J896" s="182"/>
      <c r="K896" s="182"/>
      <c r="L896" s="182"/>
      <c r="M896" s="182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182"/>
      <c r="AA896" s="182"/>
      <c r="AB896" s="182"/>
      <c r="AC896" s="182"/>
      <c r="AD896" s="182"/>
      <c r="AE896" s="182"/>
      <c r="AF896" s="182"/>
      <c r="AG896" s="182"/>
      <c r="AH896" s="182"/>
    </row>
    <row r="897" spans="2:34">
      <c r="B897" s="182"/>
      <c r="C897" s="182"/>
      <c r="D897" s="182"/>
      <c r="E897" s="182"/>
      <c r="F897" s="182"/>
      <c r="G897" s="182"/>
      <c r="H897" s="182"/>
      <c r="I897" s="182"/>
      <c r="J897" s="182"/>
      <c r="K897" s="182"/>
      <c r="L897" s="182"/>
      <c r="M897" s="182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182"/>
      <c r="AA897" s="182"/>
      <c r="AB897" s="182"/>
      <c r="AC897" s="182"/>
      <c r="AD897" s="182"/>
      <c r="AE897" s="182"/>
      <c r="AF897" s="182"/>
      <c r="AG897" s="182"/>
      <c r="AH897" s="182"/>
    </row>
    <row r="898" spans="2:34">
      <c r="B898" s="182"/>
      <c r="C898" s="182"/>
      <c r="D898" s="182"/>
      <c r="E898" s="182"/>
      <c r="F898" s="182"/>
      <c r="G898" s="182"/>
      <c r="H898" s="182"/>
      <c r="I898" s="182"/>
      <c r="J898" s="182"/>
      <c r="K898" s="182"/>
      <c r="L898" s="182"/>
      <c r="M898" s="182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182"/>
      <c r="AA898" s="182"/>
      <c r="AB898" s="182"/>
      <c r="AC898" s="182"/>
      <c r="AD898" s="182"/>
      <c r="AE898" s="182"/>
      <c r="AF898" s="182"/>
      <c r="AG898" s="182"/>
      <c r="AH898" s="182"/>
    </row>
    <row r="899" spans="2:34">
      <c r="B899" s="182"/>
      <c r="C899" s="182"/>
      <c r="D899" s="182"/>
      <c r="E899" s="182"/>
      <c r="F899" s="182"/>
      <c r="G899" s="182"/>
      <c r="H899" s="182"/>
      <c r="I899" s="182"/>
      <c r="J899" s="182"/>
      <c r="K899" s="182"/>
      <c r="L899" s="182"/>
      <c r="M899" s="182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182"/>
      <c r="AA899" s="182"/>
      <c r="AB899" s="182"/>
      <c r="AC899" s="182"/>
      <c r="AD899" s="182"/>
      <c r="AE899" s="182"/>
      <c r="AF899" s="182"/>
      <c r="AG899" s="182"/>
      <c r="AH899" s="182"/>
    </row>
    <row r="900" spans="2:34">
      <c r="B900" s="182"/>
      <c r="C900" s="182"/>
      <c r="D900" s="182"/>
      <c r="E900" s="182"/>
      <c r="F900" s="182"/>
      <c r="G900" s="182"/>
      <c r="H900" s="182"/>
      <c r="I900" s="182"/>
      <c r="J900" s="182"/>
      <c r="K900" s="182"/>
      <c r="L900" s="182"/>
      <c r="M900" s="182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182"/>
      <c r="AA900" s="182"/>
      <c r="AB900" s="182"/>
      <c r="AC900" s="182"/>
      <c r="AD900" s="182"/>
      <c r="AE900" s="182"/>
      <c r="AF900" s="182"/>
      <c r="AG900" s="182"/>
      <c r="AH900" s="182"/>
    </row>
    <row r="901" spans="2:34">
      <c r="B901" s="182"/>
      <c r="C901" s="182"/>
      <c r="D901" s="182"/>
      <c r="E901" s="182"/>
      <c r="F901" s="182"/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182"/>
      <c r="AA901" s="182"/>
      <c r="AB901" s="182"/>
      <c r="AC901" s="182"/>
      <c r="AD901" s="182"/>
      <c r="AE901" s="182"/>
      <c r="AF901" s="182"/>
      <c r="AG901" s="182"/>
      <c r="AH901" s="182"/>
    </row>
    <row r="902" spans="2:34">
      <c r="B902" s="182"/>
      <c r="C902" s="182"/>
      <c r="D902" s="182"/>
      <c r="E902" s="182"/>
      <c r="F902" s="182"/>
      <c r="G902" s="182"/>
      <c r="H902" s="182"/>
      <c r="I902" s="182"/>
      <c r="J902" s="182"/>
      <c r="K902" s="182"/>
      <c r="L902" s="182"/>
      <c r="M902" s="182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182"/>
      <c r="AA902" s="182"/>
      <c r="AB902" s="182"/>
      <c r="AC902" s="182"/>
      <c r="AD902" s="182"/>
      <c r="AE902" s="182"/>
      <c r="AF902" s="182"/>
      <c r="AG902" s="182"/>
      <c r="AH902" s="182"/>
    </row>
    <row r="903" spans="2:34">
      <c r="B903" s="182"/>
      <c r="C903" s="182"/>
      <c r="D903" s="182"/>
      <c r="E903" s="182"/>
      <c r="F903" s="182"/>
      <c r="G903" s="182"/>
      <c r="H903" s="182"/>
      <c r="I903" s="182"/>
      <c r="J903" s="182"/>
      <c r="K903" s="182"/>
      <c r="L903" s="182"/>
      <c r="M903" s="182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182"/>
      <c r="AA903" s="182"/>
      <c r="AB903" s="182"/>
      <c r="AC903" s="182"/>
      <c r="AD903" s="182"/>
      <c r="AE903" s="182"/>
      <c r="AF903" s="182"/>
      <c r="AG903" s="182"/>
      <c r="AH903" s="182"/>
    </row>
    <row r="904" spans="2:34">
      <c r="B904" s="182"/>
      <c r="C904" s="182"/>
      <c r="D904" s="182"/>
      <c r="E904" s="182"/>
      <c r="F904" s="182"/>
      <c r="G904" s="182"/>
      <c r="H904" s="182"/>
      <c r="I904" s="182"/>
      <c r="J904" s="182"/>
      <c r="K904" s="182"/>
      <c r="L904" s="182"/>
      <c r="M904" s="182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182"/>
      <c r="AA904" s="182"/>
      <c r="AB904" s="182"/>
      <c r="AC904" s="182"/>
      <c r="AD904" s="182"/>
      <c r="AE904" s="182"/>
      <c r="AF904" s="182"/>
      <c r="AG904" s="182"/>
      <c r="AH904" s="182"/>
    </row>
    <row r="905" spans="2:34">
      <c r="B905" s="182"/>
      <c r="C905" s="182"/>
      <c r="D905" s="182"/>
      <c r="E905" s="182"/>
      <c r="F905" s="182"/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182"/>
      <c r="AA905" s="182"/>
      <c r="AB905" s="182"/>
      <c r="AC905" s="182"/>
      <c r="AD905" s="182"/>
      <c r="AE905" s="182"/>
      <c r="AF905" s="182"/>
      <c r="AG905" s="182"/>
      <c r="AH905" s="182"/>
    </row>
    <row r="906" spans="2:34">
      <c r="B906" s="182"/>
      <c r="C906" s="182"/>
      <c r="D906" s="182"/>
      <c r="E906" s="182"/>
      <c r="F906" s="182"/>
      <c r="G906" s="182"/>
      <c r="H906" s="182"/>
      <c r="I906" s="182"/>
      <c r="J906" s="182"/>
      <c r="K906" s="182"/>
      <c r="L906" s="182"/>
      <c r="M906" s="182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182"/>
      <c r="AA906" s="182"/>
      <c r="AB906" s="182"/>
      <c r="AC906" s="182"/>
      <c r="AD906" s="182"/>
      <c r="AE906" s="182"/>
      <c r="AF906" s="182"/>
      <c r="AG906" s="182"/>
      <c r="AH906" s="182"/>
    </row>
    <row r="907" spans="2:34">
      <c r="B907" s="182"/>
      <c r="C907" s="182"/>
      <c r="D907" s="182"/>
      <c r="E907" s="182"/>
      <c r="F907" s="182"/>
      <c r="G907" s="182"/>
      <c r="H907" s="182"/>
      <c r="I907" s="182"/>
      <c r="J907" s="182"/>
      <c r="K907" s="182"/>
      <c r="L907" s="182"/>
      <c r="M907" s="182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182"/>
      <c r="AA907" s="182"/>
      <c r="AB907" s="182"/>
      <c r="AC907" s="182"/>
      <c r="AD907" s="182"/>
      <c r="AE907" s="182"/>
      <c r="AF907" s="182"/>
      <c r="AG907" s="182"/>
      <c r="AH907" s="182"/>
    </row>
    <row r="908" spans="2:34">
      <c r="B908" s="182"/>
      <c r="C908" s="182"/>
      <c r="D908" s="182"/>
      <c r="E908" s="182"/>
      <c r="F908" s="182"/>
      <c r="G908" s="182"/>
      <c r="H908" s="182"/>
      <c r="I908" s="182"/>
      <c r="J908" s="182"/>
      <c r="K908" s="182"/>
      <c r="L908" s="182"/>
      <c r="M908" s="182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182"/>
      <c r="AA908" s="182"/>
      <c r="AB908" s="182"/>
      <c r="AC908" s="182"/>
      <c r="AD908" s="182"/>
      <c r="AE908" s="182"/>
      <c r="AF908" s="182"/>
      <c r="AG908" s="182"/>
      <c r="AH908" s="182"/>
    </row>
    <row r="909" spans="2:34">
      <c r="B909" s="182"/>
      <c r="C909" s="182"/>
      <c r="D909" s="182"/>
      <c r="E909" s="182"/>
      <c r="F909" s="182"/>
      <c r="G909" s="182"/>
      <c r="H909" s="182"/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182"/>
      <c r="AA909" s="182"/>
      <c r="AB909" s="182"/>
      <c r="AC909" s="182"/>
      <c r="AD909" s="182"/>
      <c r="AE909" s="182"/>
      <c r="AF909" s="182"/>
      <c r="AG909" s="182"/>
      <c r="AH909" s="182"/>
    </row>
    <row r="910" spans="2:34">
      <c r="B910" s="182"/>
      <c r="C910" s="182"/>
      <c r="D910" s="182"/>
      <c r="E910" s="182"/>
      <c r="F910" s="182"/>
      <c r="G910" s="182"/>
      <c r="H910" s="182"/>
      <c r="I910" s="182"/>
      <c r="J910" s="182"/>
      <c r="K910" s="182"/>
      <c r="L910" s="182"/>
      <c r="M910" s="182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182"/>
      <c r="AA910" s="182"/>
      <c r="AB910" s="182"/>
      <c r="AC910" s="182"/>
      <c r="AD910" s="182"/>
      <c r="AE910" s="182"/>
      <c r="AF910" s="182"/>
      <c r="AG910" s="182"/>
      <c r="AH910" s="182"/>
    </row>
    <row r="911" spans="2:34">
      <c r="B911" s="182"/>
      <c r="C911" s="182"/>
      <c r="D911" s="182"/>
      <c r="E911" s="182"/>
      <c r="F911" s="182"/>
      <c r="G911" s="182"/>
      <c r="H911" s="182"/>
      <c r="I911" s="182"/>
      <c r="J911" s="182"/>
      <c r="K911" s="182"/>
      <c r="L911" s="182"/>
      <c r="M911" s="182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182"/>
      <c r="AA911" s="182"/>
      <c r="AB911" s="182"/>
      <c r="AC911" s="182"/>
      <c r="AD911" s="182"/>
      <c r="AE911" s="182"/>
      <c r="AF911" s="182"/>
      <c r="AG911" s="182"/>
      <c r="AH911" s="182"/>
    </row>
    <row r="912" spans="2:34">
      <c r="B912" s="182"/>
      <c r="C912" s="182"/>
      <c r="D912" s="182"/>
      <c r="E912" s="182"/>
      <c r="F912" s="182"/>
      <c r="G912" s="182"/>
      <c r="H912" s="182"/>
      <c r="I912" s="182"/>
      <c r="J912" s="182"/>
      <c r="K912" s="182"/>
      <c r="L912" s="182"/>
      <c r="M912" s="182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182"/>
      <c r="AA912" s="182"/>
      <c r="AB912" s="182"/>
      <c r="AC912" s="182"/>
      <c r="AD912" s="182"/>
      <c r="AE912" s="182"/>
      <c r="AF912" s="182"/>
      <c r="AG912" s="182"/>
      <c r="AH912" s="182"/>
    </row>
    <row r="913" spans="2:34">
      <c r="B913" s="182"/>
      <c r="C913" s="182"/>
      <c r="D913" s="182"/>
      <c r="E913" s="182"/>
      <c r="F913" s="182"/>
      <c r="G913" s="182"/>
      <c r="H913" s="182"/>
      <c r="I913" s="182"/>
      <c r="J913" s="182"/>
      <c r="K913" s="182"/>
      <c r="L913" s="182"/>
      <c r="M913" s="182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182"/>
      <c r="AA913" s="182"/>
      <c r="AB913" s="182"/>
      <c r="AC913" s="182"/>
      <c r="AD913" s="182"/>
      <c r="AE913" s="182"/>
      <c r="AF913" s="182"/>
      <c r="AG913" s="182"/>
      <c r="AH913" s="182"/>
    </row>
    <row r="914" spans="2:34">
      <c r="B914" s="182"/>
      <c r="C914" s="182"/>
      <c r="D914" s="182"/>
      <c r="E914" s="182"/>
      <c r="F914" s="182"/>
      <c r="G914" s="182"/>
      <c r="H914" s="182"/>
      <c r="I914" s="182"/>
      <c r="J914" s="182"/>
      <c r="K914" s="182"/>
      <c r="L914" s="182"/>
      <c r="M914" s="182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182"/>
      <c r="AA914" s="182"/>
      <c r="AB914" s="182"/>
      <c r="AC914" s="182"/>
      <c r="AD914" s="182"/>
      <c r="AE914" s="182"/>
      <c r="AF914" s="182"/>
      <c r="AG914" s="182"/>
      <c r="AH914" s="182"/>
    </row>
    <row r="915" spans="2:34">
      <c r="B915" s="182"/>
      <c r="C915" s="182"/>
      <c r="D915" s="182"/>
      <c r="E915" s="182"/>
      <c r="F915" s="182"/>
      <c r="G915" s="182"/>
      <c r="H915" s="182"/>
      <c r="I915" s="182"/>
      <c r="J915" s="182"/>
      <c r="K915" s="182"/>
      <c r="L915" s="182"/>
      <c r="M915" s="182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182"/>
      <c r="AA915" s="182"/>
      <c r="AB915" s="182"/>
      <c r="AC915" s="182"/>
      <c r="AD915" s="182"/>
      <c r="AE915" s="182"/>
      <c r="AF915" s="182"/>
      <c r="AG915" s="182"/>
      <c r="AH915" s="182"/>
    </row>
    <row r="916" spans="2:34">
      <c r="B916" s="182"/>
      <c r="C916" s="182"/>
      <c r="D916" s="182"/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182"/>
      <c r="AA916" s="182"/>
      <c r="AB916" s="182"/>
      <c r="AC916" s="182"/>
      <c r="AD916" s="182"/>
      <c r="AE916" s="182"/>
      <c r="AF916" s="182"/>
      <c r="AG916" s="182"/>
      <c r="AH916" s="182"/>
    </row>
    <row r="917" spans="2:34">
      <c r="B917" s="182"/>
      <c r="C917" s="182"/>
      <c r="D917" s="182"/>
      <c r="E917" s="182"/>
      <c r="F917" s="182"/>
      <c r="G917" s="182"/>
      <c r="H917" s="182"/>
      <c r="I917" s="182"/>
      <c r="J917" s="182"/>
      <c r="K917" s="182"/>
      <c r="L917" s="182"/>
      <c r="M917" s="182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182"/>
      <c r="AA917" s="182"/>
      <c r="AB917" s="182"/>
      <c r="AC917" s="182"/>
      <c r="AD917" s="182"/>
      <c r="AE917" s="182"/>
      <c r="AF917" s="182"/>
      <c r="AG917" s="182"/>
      <c r="AH917" s="182"/>
    </row>
    <row r="918" spans="2:34">
      <c r="B918" s="182"/>
      <c r="C918" s="182"/>
      <c r="D918" s="182"/>
      <c r="E918" s="182"/>
      <c r="F918" s="182"/>
      <c r="G918" s="182"/>
      <c r="H918" s="182"/>
      <c r="I918" s="182"/>
      <c r="J918" s="182"/>
      <c r="K918" s="182"/>
      <c r="L918" s="182"/>
      <c r="M918" s="182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182"/>
      <c r="AA918" s="182"/>
      <c r="AB918" s="182"/>
      <c r="AC918" s="182"/>
      <c r="AD918" s="182"/>
      <c r="AE918" s="182"/>
      <c r="AF918" s="182"/>
      <c r="AG918" s="182"/>
      <c r="AH918" s="182"/>
    </row>
    <row r="919" spans="2:34">
      <c r="B919" s="182"/>
      <c r="C919" s="182"/>
      <c r="D919" s="182"/>
      <c r="E919" s="182"/>
      <c r="F919" s="182"/>
      <c r="G919" s="182"/>
      <c r="H919" s="182"/>
      <c r="I919" s="182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182"/>
      <c r="AA919" s="182"/>
      <c r="AB919" s="182"/>
      <c r="AC919" s="182"/>
      <c r="AD919" s="182"/>
      <c r="AE919" s="182"/>
      <c r="AF919" s="182"/>
      <c r="AG919" s="182"/>
      <c r="AH919" s="182"/>
    </row>
    <row r="920" spans="2:34">
      <c r="B920" s="182"/>
      <c r="C920" s="182"/>
      <c r="D920" s="182"/>
      <c r="E920" s="182"/>
      <c r="F920" s="182"/>
      <c r="G920" s="182"/>
      <c r="H920" s="182"/>
      <c r="I920" s="182"/>
      <c r="J920" s="182"/>
      <c r="K920" s="182"/>
      <c r="L920" s="182"/>
      <c r="M920" s="182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182"/>
      <c r="AA920" s="182"/>
      <c r="AB920" s="182"/>
      <c r="AC920" s="182"/>
      <c r="AD920" s="182"/>
      <c r="AE920" s="182"/>
      <c r="AF920" s="182"/>
      <c r="AG920" s="182"/>
      <c r="AH920" s="182"/>
    </row>
    <row r="921" spans="2:34">
      <c r="B921" s="182"/>
      <c r="C921" s="182"/>
      <c r="D921" s="182"/>
      <c r="E921" s="182"/>
      <c r="F921" s="182"/>
      <c r="G921" s="182"/>
      <c r="H921" s="182"/>
      <c r="I921" s="182"/>
      <c r="J921" s="182"/>
      <c r="K921" s="182"/>
      <c r="L921" s="182"/>
      <c r="M921" s="182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182"/>
      <c r="AA921" s="182"/>
      <c r="AB921" s="182"/>
      <c r="AC921" s="182"/>
      <c r="AD921" s="182"/>
      <c r="AE921" s="182"/>
      <c r="AF921" s="182"/>
      <c r="AG921" s="182"/>
      <c r="AH921" s="182"/>
    </row>
    <row r="922" spans="2:34">
      <c r="B922" s="182"/>
      <c r="C922" s="182"/>
      <c r="D922" s="182"/>
      <c r="E922" s="182"/>
      <c r="F922" s="182"/>
      <c r="G922" s="182"/>
      <c r="H922" s="182"/>
      <c r="I922" s="182"/>
      <c r="J922" s="182"/>
      <c r="K922" s="182"/>
      <c r="L922" s="182"/>
      <c r="M922" s="182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182"/>
      <c r="AA922" s="182"/>
      <c r="AB922" s="182"/>
      <c r="AC922" s="182"/>
      <c r="AD922" s="182"/>
      <c r="AE922" s="182"/>
      <c r="AF922" s="182"/>
      <c r="AG922" s="182"/>
      <c r="AH922" s="182"/>
    </row>
    <row r="923" spans="2:34">
      <c r="B923" s="182"/>
      <c r="C923" s="182"/>
      <c r="D923" s="182"/>
      <c r="E923" s="182"/>
      <c r="F923" s="182"/>
      <c r="G923" s="182"/>
      <c r="H923" s="182"/>
      <c r="I923" s="182"/>
      <c r="J923" s="182"/>
      <c r="K923" s="182"/>
      <c r="L923" s="182"/>
      <c r="M923" s="182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182"/>
      <c r="AA923" s="182"/>
      <c r="AB923" s="182"/>
      <c r="AC923" s="182"/>
      <c r="AD923" s="182"/>
      <c r="AE923" s="182"/>
      <c r="AF923" s="182"/>
      <c r="AG923" s="182"/>
      <c r="AH923" s="182"/>
    </row>
    <row r="924" spans="2:34">
      <c r="B924" s="182"/>
      <c r="C924" s="182"/>
      <c r="D924" s="182"/>
      <c r="E924" s="182"/>
      <c r="F924" s="182"/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182"/>
      <c r="AA924" s="182"/>
      <c r="AB924" s="182"/>
      <c r="AC924" s="182"/>
      <c r="AD924" s="182"/>
      <c r="AE924" s="182"/>
      <c r="AF924" s="182"/>
      <c r="AG924" s="182"/>
      <c r="AH924" s="182"/>
    </row>
    <row r="925" spans="2:34">
      <c r="B925" s="182"/>
      <c r="C925" s="182"/>
      <c r="D925" s="182"/>
      <c r="E925" s="182"/>
      <c r="F925" s="182"/>
      <c r="G925" s="182"/>
      <c r="H925" s="182"/>
      <c r="I925" s="182"/>
      <c r="J925" s="182"/>
      <c r="K925" s="182"/>
      <c r="L925" s="182"/>
      <c r="M925" s="182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182"/>
      <c r="AA925" s="182"/>
      <c r="AB925" s="182"/>
      <c r="AC925" s="182"/>
      <c r="AD925" s="182"/>
      <c r="AE925" s="182"/>
      <c r="AF925" s="182"/>
      <c r="AG925" s="182"/>
      <c r="AH925" s="182"/>
    </row>
    <row r="926" spans="2:34">
      <c r="B926" s="182"/>
      <c r="C926" s="182"/>
      <c r="D926" s="182"/>
      <c r="E926" s="182"/>
      <c r="F926" s="182"/>
      <c r="G926" s="182"/>
      <c r="H926" s="182"/>
      <c r="I926" s="182"/>
      <c r="J926" s="182"/>
      <c r="K926" s="182"/>
      <c r="L926" s="182"/>
      <c r="M926" s="182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182"/>
      <c r="AA926" s="182"/>
      <c r="AB926" s="182"/>
      <c r="AC926" s="182"/>
      <c r="AD926" s="182"/>
      <c r="AE926" s="182"/>
      <c r="AF926" s="182"/>
      <c r="AG926" s="182"/>
      <c r="AH926" s="182"/>
    </row>
    <row r="927" spans="2:34">
      <c r="B927" s="182"/>
      <c r="C927" s="182"/>
      <c r="D927" s="182"/>
      <c r="E927" s="182"/>
      <c r="F927" s="182"/>
      <c r="G927" s="182"/>
      <c r="H927" s="182"/>
      <c r="I927" s="182"/>
      <c r="J927" s="182"/>
      <c r="K927" s="182"/>
      <c r="L927" s="182"/>
      <c r="M927" s="182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182"/>
      <c r="AA927" s="182"/>
      <c r="AB927" s="182"/>
      <c r="AC927" s="182"/>
      <c r="AD927" s="182"/>
      <c r="AE927" s="182"/>
      <c r="AF927" s="182"/>
      <c r="AG927" s="182"/>
      <c r="AH927" s="182"/>
    </row>
    <row r="928" spans="2:34">
      <c r="B928" s="182"/>
      <c r="C928" s="182"/>
      <c r="D928" s="182"/>
      <c r="E928" s="182"/>
      <c r="F928" s="182"/>
      <c r="G928" s="182"/>
      <c r="H928" s="182"/>
      <c r="I928" s="182"/>
      <c r="J928" s="182"/>
      <c r="K928" s="182"/>
      <c r="L928" s="182"/>
      <c r="M928" s="182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182"/>
      <c r="AA928" s="182"/>
      <c r="AB928" s="182"/>
      <c r="AC928" s="182"/>
      <c r="AD928" s="182"/>
      <c r="AE928" s="182"/>
      <c r="AF928" s="182"/>
      <c r="AG928" s="182"/>
      <c r="AH928" s="182"/>
    </row>
    <row r="929" spans="2:34">
      <c r="B929" s="182"/>
      <c r="C929" s="182"/>
      <c r="D929" s="182"/>
      <c r="E929" s="182"/>
      <c r="F929" s="182"/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182"/>
      <c r="AA929" s="182"/>
      <c r="AB929" s="182"/>
      <c r="AC929" s="182"/>
      <c r="AD929" s="182"/>
      <c r="AE929" s="182"/>
      <c r="AF929" s="182"/>
      <c r="AG929" s="182"/>
      <c r="AH929" s="182"/>
    </row>
    <row r="930" spans="2:34">
      <c r="B930" s="182"/>
      <c r="C930" s="182"/>
      <c r="D930" s="182"/>
      <c r="E930" s="182"/>
      <c r="F930" s="182"/>
      <c r="G930" s="182"/>
      <c r="H930" s="182"/>
      <c r="I930" s="182"/>
      <c r="J930" s="182"/>
      <c r="K930" s="182"/>
      <c r="L930" s="182"/>
      <c r="M930" s="182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182"/>
      <c r="AA930" s="182"/>
      <c r="AB930" s="182"/>
      <c r="AC930" s="182"/>
      <c r="AD930" s="182"/>
      <c r="AE930" s="182"/>
      <c r="AF930" s="182"/>
      <c r="AG930" s="182"/>
      <c r="AH930" s="182"/>
    </row>
    <row r="931" spans="2:34">
      <c r="B931" s="182"/>
      <c r="C931" s="182"/>
      <c r="D931" s="182"/>
      <c r="E931" s="182"/>
      <c r="F931" s="182"/>
      <c r="G931" s="182"/>
      <c r="H931" s="182"/>
      <c r="I931" s="182"/>
      <c r="J931" s="182"/>
      <c r="K931" s="182"/>
      <c r="L931" s="182"/>
      <c r="M931" s="182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182"/>
      <c r="AA931" s="182"/>
      <c r="AB931" s="182"/>
      <c r="AC931" s="182"/>
      <c r="AD931" s="182"/>
      <c r="AE931" s="182"/>
      <c r="AF931" s="182"/>
      <c r="AG931" s="182"/>
      <c r="AH931" s="182"/>
    </row>
    <row r="932" spans="2:34">
      <c r="B932" s="182"/>
      <c r="C932" s="182"/>
      <c r="D932" s="182"/>
      <c r="E932" s="182"/>
      <c r="F932" s="182"/>
      <c r="G932" s="182"/>
      <c r="H932" s="182"/>
      <c r="I932" s="182"/>
      <c r="J932" s="182"/>
      <c r="K932" s="182"/>
      <c r="L932" s="182"/>
      <c r="M932" s="182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182"/>
      <c r="AA932" s="182"/>
      <c r="AB932" s="182"/>
      <c r="AC932" s="182"/>
      <c r="AD932" s="182"/>
      <c r="AE932" s="182"/>
      <c r="AF932" s="182"/>
      <c r="AG932" s="182"/>
      <c r="AH932" s="182"/>
    </row>
    <row r="933" spans="2:34">
      <c r="B933" s="182"/>
      <c r="C933" s="182"/>
      <c r="D933" s="182"/>
      <c r="E933" s="182"/>
      <c r="F933" s="182"/>
      <c r="G933" s="182"/>
      <c r="H933" s="182"/>
      <c r="I933" s="182"/>
      <c r="J933" s="182"/>
      <c r="K933" s="182"/>
      <c r="L933" s="182"/>
      <c r="M933" s="182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182"/>
      <c r="AA933" s="182"/>
      <c r="AB933" s="182"/>
      <c r="AC933" s="182"/>
      <c r="AD933" s="182"/>
      <c r="AE933" s="182"/>
      <c r="AF933" s="182"/>
      <c r="AG933" s="182"/>
      <c r="AH933" s="182"/>
    </row>
    <row r="934" spans="2:34">
      <c r="B934" s="182"/>
      <c r="C934" s="182"/>
      <c r="D934" s="182"/>
      <c r="E934" s="182"/>
      <c r="F934" s="182"/>
      <c r="G934" s="182"/>
      <c r="H934" s="182"/>
      <c r="I934" s="182"/>
      <c r="J934" s="182"/>
      <c r="K934" s="182"/>
      <c r="L934" s="182"/>
      <c r="M934" s="182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182"/>
      <c r="AA934" s="182"/>
      <c r="AB934" s="182"/>
      <c r="AC934" s="182"/>
      <c r="AD934" s="182"/>
      <c r="AE934" s="182"/>
      <c r="AF934" s="182"/>
      <c r="AG934" s="182"/>
      <c r="AH934" s="182"/>
    </row>
    <row r="935" spans="2:34">
      <c r="B935" s="182"/>
      <c r="C935" s="182"/>
      <c r="D935" s="182"/>
      <c r="E935" s="182"/>
      <c r="F935" s="182"/>
      <c r="G935" s="182"/>
      <c r="H935" s="182"/>
      <c r="I935" s="182"/>
      <c r="J935" s="182"/>
      <c r="K935" s="182"/>
      <c r="L935" s="182"/>
      <c r="M935" s="182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182"/>
      <c r="AA935" s="182"/>
      <c r="AB935" s="182"/>
      <c r="AC935" s="182"/>
      <c r="AD935" s="182"/>
      <c r="AE935" s="182"/>
      <c r="AF935" s="182"/>
      <c r="AG935" s="182"/>
      <c r="AH935" s="182"/>
    </row>
    <row r="936" spans="2:34">
      <c r="B936" s="182"/>
      <c r="C936" s="182"/>
      <c r="D936" s="182"/>
      <c r="E936" s="182"/>
      <c r="F936" s="182"/>
      <c r="G936" s="182"/>
      <c r="H936" s="182"/>
      <c r="I936" s="182"/>
      <c r="J936" s="182"/>
      <c r="K936" s="182"/>
      <c r="L936" s="182"/>
      <c r="M936" s="182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182"/>
      <c r="AA936" s="182"/>
      <c r="AB936" s="182"/>
      <c r="AC936" s="182"/>
      <c r="AD936" s="182"/>
      <c r="AE936" s="182"/>
      <c r="AF936" s="182"/>
      <c r="AG936" s="182"/>
      <c r="AH936" s="182"/>
    </row>
    <row r="937" spans="2:34">
      <c r="B937" s="182"/>
      <c r="C937" s="182"/>
      <c r="D937" s="182"/>
      <c r="E937" s="182"/>
      <c r="F937" s="182"/>
      <c r="G937" s="182"/>
      <c r="H937" s="182"/>
      <c r="I937" s="182"/>
      <c r="J937" s="182"/>
      <c r="K937" s="182"/>
      <c r="L937" s="182"/>
      <c r="M937" s="182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182"/>
      <c r="AA937" s="182"/>
      <c r="AB937" s="182"/>
      <c r="AC937" s="182"/>
      <c r="AD937" s="182"/>
      <c r="AE937" s="182"/>
      <c r="AF937" s="182"/>
      <c r="AG937" s="182"/>
      <c r="AH937" s="182"/>
    </row>
    <row r="938" spans="2:34">
      <c r="B938" s="182"/>
      <c r="C938" s="182"/>
      <c r="D938" s="182"/>
      <c r="E938" s="182"/>
      <c r="F938" s="182"/>
      <c r="G938" s="182"/>
      <c r="H938" s="182"/>
      <c r="I938" s="182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182"/>
      <c r="AA938" s="182"/>
      <c r="AB938" s="182"/>
      <c r="AC938" s="182"/>
      <c r="AD938" s="182"/>
      <c r="AE938" s="182"/>
      <c r="AF938" s="182"/>
      <c r="AG938" s="182"/>
      <c r="AH938" s="182"/>
    </row>
    <row r="939" spans="2:34">
      <c r="B939" s="182"/>
      <c r="C939" s="182"/>
      <c r="D939" s="182"/>
      <c r="E939" s="182"/>
      <c r="F939" s="182"/>
      <c r="G939" s="182"/>
      <c r="H939" s="182"/>
      <c r="I939" s="182"/>
      <c r="J939" s="182"/>
      <c r="K939" s="182"/>
      <c r="L939" s="182"/>
      <c r="M939" s="182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182"/>
      <c r="AA939" s="182"/>
      <c r="AB939" s="182"/>
      <c r="AC939" s="182"/>
      <c r="AD939" s="182"/>
      <c r="AE939" s="182"/>
      <c r="AF939" s="182"/>
      <c r="AG939" s="182"/>
      <c r="AH939" s="182"/>
    </row>
    <row r="940" spans="2:34">
      <c r="B940" s="182"/>
      <c r="C940" s="182"/>
      <c r="D940" s="182"/>
      <c r="E940" s="182"/>
      <c r="F940" s="182"/>
      <c r="G940" s="182"/>
      <c r="H940" s="182"/>
      <c r="I940" s="182"/>
      <c r="J940" s="182"/>
      <c r="K940" s="182"/>
      <c r="L940" s="182"/>
      <c r="M940" s="182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182"/>
      <c r="AA940" s="182"/>
      <c r="AB940" s="182"/>
      <c r="AC940" s="182"/>
      <c r="AD940" s="182"/>
      <c r="AE940" s="182"/>
      <c r="AF940" s="182"/>
      <c r="AG940" s="182"/>
      <c r="AH940" s="182"/>
    </row>
    <row r="941" spans="2:34">
      <c r="B941" s="182"/>
      <c r="C941" s="182"/>
      <c r="D941" s="182"/>
      <c r="E941" s="182"/>
      <c r="F941" s="182"/>
      <c r="G941" s="182"/>
      <c r="H941" s="182"/>
      <c r="I941" s="182"/>
      <c r="J941" s="182"/>
      <c r="K941" s="182"/>
      <c r="L941" s="182"/>
      <c r="M941" s="182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182"/>
      <c r="AA941" s="182"/>
      <c r="AB941" s="182"/>
      <c r="AC941" s="182"/>
      <c r="AD941" s="182"/>
      <c r="AE941" s="182"/>
      <c r="AF941" s="182"/>
      <c r="AG941" s="182"/>
      <c r="AH941" s="182"/>
    </row>
    <row r="942" spans="2:34">
      <c r="B942" s="182"/>
      <c r="C942" s="182"/>
      <c r="D942" s="182"/>
      <c r="E942" s="182"/>
      <c r="F942" s="182"/>
      <c r="G942" s="182"/>
      <c r="H942" s="182"/>
      <c r="I942" s="182"/>
      <c r="J942" s="182"/>
      <c r="K942" s="182"/>
      <c r="L942" s="182"/>
      <c r="M942" s="182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182"/>
      <c r="AA942" s="182"/>
      <c r="AB942" s="182"/>
      <c r="AC942" s="182"/>
      <c r="AD942" s="182"/>
      <c r="AE942" s="182"/>
      <c r="AF942" s="182"/>
      <c r="AG942" s="182"/>
      <c r="AH942" s="182"/>
    </row>
    <row r="943" spans="2:34">
      <c r="B943" s="182"/>
      <c r="C943" s="182"/>
      <c r="D943" s="182"/>
      <c r="E943" s="182"/>
      <c r="F943" s="182"/>
      <c r="G943" s="182"/>
      <c r="H943" s="182"/>
      <c r="I943" s="182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182"/>
      <c r="AA943" s="182"/>
      <c r="AB943" s="182"/>
      <c r="AC943" s="182"/>
      <c r="AD943" s="182"/>
      <c r="AE943" s="182"/>
      <c r="AF943" s="182"/>
      <c r="AG943" s="182"/>
      <c r="AH943" s="182"/>
    </row>
    <row r="944" spans="2:34">
      <c r="B944" s="182"/>
      <c r="C944" s="182"/>
      <c r="D944" s="182"/>
      <c r="E944" s="182"/>
      <c r="F944" s="182"/>
      <c r="G944" s="182"/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182"/>
      <c r="AA944" s="182"/>
      <c r="AB944" s="182"/>
      <c r="AC944" s="182"/>
      <c r="AD944" s="182"/>
      <c r="AE944" s="182"/>
      <c r="AF944" s="182"/>
      <c r="AG944" s="182"/>
      <c r="AH944" s="182"/>
    </row>
    <row r="945" spans="2:34">
      <c r="B945" s="182"/>
      <c r="C945" s="182"/>
      <c r="D945" s="182"/>
      <c r="E945" s="182"/>
      <c r="F945" s="182"/>
      <c r="G945" s="182"/>
      <c r="H945" s="182"/>
      <c r="I945" s="182"/>
      <c r="J945" s="182"/>
      <c r="K945" s="182"/>
      <c r="L945" s="182"/>
      <c r="M945" s="182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182"/>
      <c r="AA945" s="182"/>
      <c r="AB945" s="182"/>
      <c r="AC945" s="182"/>
      <c r="AD945" s="182"/>
      <c r="AE945" s="182"/>
      <c r="AF945" s="182"/>
      <c r="AG945" s="182"/>
      <c r="AH945" s="182"/>
    </row>
    <row r="946" spans="2:34">
      <c r="B946" s="182"/>
      <c r="C946" s="182"/>
      <c r="D946" s="182"/>
      <c r="E946" s="182"/>
      <c r="F946" s="182"/>
      <c r="G946" s="182"/>
      <c r="H946" s="182"/>
      <c r="I946" s="182"/>
      <c r="J946" s="182"/>
      <c r="K946" s="182"/>
      <c r="L946" s="182"/>
      <c r="M946" s="182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182"/>
      <c r="AA946" s="182"/>
      <c r="AB946" s="182"/>
      <c r="AC946" s="182"/>
      <c r="AD946" s="182"/>
      <c r="AE946" s="182"/>
      <c r="AF946" s="182"/>
      <c r="AG946" s="182"/>
      <c r="AH946" s="182"/>
    </row>
    <row r="947" spans="2:34">
      <c r="B947" s="182"/>
      <c r="C947" s="182"/>
      <c r="D947" s="182"/>
      <c r="E947" s="182"/>
      <c r="F947" s="182"/>
      <c r="G947" s="182"/>
      <c r="H947" s="182"/>
      <c r="I947" s="182"/>
      <c r="J947" s="182"/>
      <c r="K947" s="182"/>
      <c r="L947" s="182"/>
      <c r="M947" s="182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182"/>
      <c r="AA947" s="182"/>
      <c r="AB947" s="182"/>
      <c r="AC947" s="182"/>
      <c r="AD947" s="182"/>
      <c r="AE947" s="182"/>
      <c r="AF947" s="182"/>
      <c r="AG947" s="182"/>
      <c r="AH947" s="182"/>
    </row>
    <row r="948" spans="2:34">
      <c r="B948" s="182"/>
      <c r="C948" s="182"/>
      <c r="D948" s="182"/>
      <c r="E948" s="182"/>
      <c r="F948" s="182"/>
      <c r="G948" s="182"/>
      <c r="H948" s="182"/>
      <c r="I948" s="182"/>
      <c r="J948" s="182"/>
      <c r="K948" s="182"/>
      <c r="L948" s="182"/>
      <c r="M948" s="182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182"/>
      <c r="AA948" s="182"/>
      <c r="AB948" s="182"/>
      <c r="AC948" s="182"/>
      <c r="AD948" s="182"/>
      <c r="AE948" s="182"/>
      <c r="AF948" s="182"/>
      <c r="AG948" s="182"/>
      <c r="AH948" s="182"/>
    </row>
    <row r="949" spans="2:34">
      <c r="B949" s="182"/>
      <c r="C949" s="182"/>
      <c r="D949" s="182"/>
      <c r="E949" s="182"/>
      <c r="F949" s="182"/>
      <c r="G949" s="182"/>
      <c r="H949" s="182"/>
      <c r="I949" s="182"/>
      <c r="J949" s="182"/>
      <c r="K949" s="182"/>
      <c r="L949" s="182"/>
      <c r="M949" s="182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182"/>
      <c r="AA949" s="182"/>
      <c r="AB949" s="182"/>
      <c r="AC949" s="182"/>
      <c r="AD949" s="182"/>
      <c r="AE949" s="182"/>
      <c r="AF949" s="182"/>
      <c r="AG949" s="182"/>
      <c r="AH949" s="182"/>
    </row>
    <row r="950" spans="2:34">
      <c r="B950" s="182"/>
      <c r="C950" s="182"/>
      <c r="D950" s="182"/>
      <c r="E950" s="182"/>
      <c r="F950" s="182"/>
      <c r="G950" s="182"/>
      <c r="H950" s="182"/>
      <c r="I950" s="182"/>
      <c r="J950" s="182"/>
      <c r="K950" s="182"/>
      <c r="L950" s="182"/>
      <c r="M950" s="182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182"/>
      <c r="AA950" s="182"/>
      <c r="AB950" s="182"/>
      <c r="AC950" s="182"/>
      <c r="AD950" s="182"/>
      <c r="AE950" s="182"/>
      <c r="AF950" s="182"/>
      <c r="AG950" s="182"/>
      <c r="AH950" s="182"/>
    </row>
    <row r="951" spans="2:34">
      <c r="B951" s="182"/>
      <c r="C951" s="182"/>
      <c r="D951" s="182"/>
      <c r="E951" s="182"/>
      <c r="F951" s="182"/>
      <c r="G951" s="182"/>
      <c r="H951" s="182"/>
      <c r="I951" s="182"/>
      <c r="J951" s="182"/>
      <c r="K951" s="182"/>
      <c r="L951" s="182"/>
      <c r="M951" s="182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182"/>
      <c r="AA951" s="182"/>
      <c r="AB951" s="182"/>
      <c r="AC951" s="182"/>
      <c r="AD951" s="182"/>
      <c r="AE951" s="182"/>
      <c r="AF951" s="182"/>
      <c r="AG951" s="182"/>
      <c r="AH951" s="182"/>
    </row>
    <row r="952" spans="2:34">
      <c r="B952" s="182"/>
      <c r="C952" s="182"/>
      <c r="D952" s="182"/>
      <c r="E952" s="182"/>
      <c r="F952" s="182"/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182"/>
      <c r="AA952" s="182"/>
      <c r="AB952" s="182"/>
      <c r="AC952" s="182"/>
      <c r="AD952" s="182"/>
      <c r="AE952" s="182"/>
      <c r="AF952" s="182"/>
      <c r="AG952" s="182"/>
      <c r="AH952" s="182"/>
    </row>
    <row r="953" spans="2:34">
      <c r="B953" s="182"/>
      <c r="C953" s="182"/>
      <c r="D953" s="182"/>
      <c r="E953" s="182"/>
      <c r="F953" s="182"/>
      <c r="G953" s="182"/>
      <c r="H953" s="182"/>
      <c r="I953" s="182"/>
      <c r="J953" s="182"/>
      <c r="K953" s="182"/>
      <c r="L953" s="182"/>
      <c r="M953" s="182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182"/>
      <c r="AA953" s="182"/>
      <c r="AB953" s="182"/>
      <c r="AC953" s="182"/>
      <c r="AD953" s="182"/>
      <c r="AE953" s="182"/>
      <c r="AF953" s="182"/>
      <c r="AG953" s="182"/>
      <c r="AH953" s="182"/>
    </row>
    <row r="954" spans="2:34">
      <c r="B954" s="182"/>
      <c r="C954" s="182"/>
      <c r="D954" s="182"/>
      <c r="E954" s="182"/>
      <c r="F954" s="182"/>
      <c r="G954" s="182"/>
      <c r="H954" s="182"/>
      <c r="I954" s="182"/>
      <c r="J954" s="182"/>
      <c r="K954" s="182"/>
      <c r="L954" s="182"/>
      <c r="M954" s="182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182"/>
      <c r="AA954" s="182"/>
      <c r="AB954" s="182"/>
      <c r="AC954" s="182"/>
      <c r="AD954" s="182"/>
      <c r="AE954" s="182"/>
      <c r="AF954" s="182"/>
      <c r="AG954" s="182"/>
      <c r="AH954" s="182"/>
    </row>
    <row r="955" spans="2:34">
      <c r="B955" s="182"/>
      <c r="C955" s="182"/>
      <c r="D955" s="182"/>
      <c r="E955" s="182"/>
      <c r="F955" s="182"/>
      <c r="G955" s="182"/>
      <c r="H955" s="182"/>
      <c r="I955" s="182"/>
      <c r="J955" s="182"/>
      <c r="K955" s="182"/>
      <c r="L955" s="182"/>
      <c r="M955" s="182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182"/>
      <c r="AA955" s="182"/>
      <c r="AB955" s="182"/>
      <c r="AC955" s="182"/>
      <c r="AD955" s="182"/>
      <c r="AE955" s="182"/>
      <c r="AF955" s="182"/>
      <c r="AG955" s="182"/>
      <c r="AH955" s="182"/>
    </row>
    <row r="956" spans="2:34">
      <c r="B956" s="182"/>
      <c r="C956" s="182"/>
      <c r="D956" s="182"/>
      <c r="E956" s="182"/>
      <c r="F956" s="182"/>
      <c r="G956" s="182"/>
      <c r="H956" s="182"/>
      <c r="I956" s="182"/>
      <c r="J956" s="182"/>
      <c r="K956" s="182"/>
      <c r="L956" s="182"/>
      <c r="M956" s="182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182"/>
      <c r="AA956" s="182"/>
      <c r="AB956" s="182"/>
      <c r="AC956" s="182"/>
      <c r="AD956" s="182"/>
      <c r="AE956" s="182"/>
      <c r="AF956" s="182"/>
      <c r="AG956" s="182"/>
      <c r="AH956" s="182"/>
    </row>
    <row r="957" spans="2:34">
      <c r="B957" s="182"/>
      <c r="C957" s="182"/>
      <c r="D957" s="182"/>
      <c r="E957" s="182"/>
      <c r="F957" s="182"/>
      <c r="G957" s="182"/>
      <c r="H957" s="182"/>
      <c r="I957" s="182"/>
      <c r="J957" s="182"/>
      <c r="K957" s="182"/>
      <c r="L957" s="182"/>
      <c r="M957" s="182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182"/>
      <c r="AA957" s="182"/>
      <c r="AB957" s="182"/>
      <c r="AC957" s="182"/>
      <c r="AD957" s="182"/>
      <c r="AE957" s="182"/>
      <c r="AF957" s="182"/>
      <c r="AG957" s="182"/>
      <c r="AH957" s="182"/>
    </row>
    <row r="958" spans="2:34">
      <c r="B958" s="182"/>
      <c r="C958" s="182"/>
      <c r="D958" s="182"/>
      <c r="E958" s="182"/>
      <c r="F958" s="182"/>
      <c r="G958" s="182"/>
      <c r="H958" s="182"/>
      <c r="I958" s="182"/>
      <c r="J958" s="182"/>
      <c r="K958" s="182"/>
      <c r="L958" s="182"/>
      <c r="M958" s="182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182"/>
      <c r="AA958" s="182"/>
      <c r="AB958" s="182"/>
      <c r="AC958" s="182"/>
      <c r="AD958" s="182"/>
      <c r="AE958" s="182"/>
      <c r="AF958" s="182"/>
      <c r="AG958" s="182"/>
      <c r="AH958" s="182"/>
    </row>
    <row r="959" spans="2:34">
      <c r="B959" s="182"/>
      <c r="C959" s="182"/>
      <c r="D959" s="182"/>
      <c r="E959" s="182"/>
      <c r="F959" s="182"/>
      <c r="G959" s="182"/>
      <c r="H959" s="182"/>
      <c r="I959" s="182"/>
      <c r="J959" s="182"/>
      <c r="K959" s="182"/>
      <c r="L959" s="182"/>
      <c r="M959" s="182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182"/>
      <c r="AA959" s="182"/>
      <c r="AB959" s="182"/>
      <c r="AC959" s="182"/>
      <c r="AD959" s="182"/>
      <c r="AE959" s="182"/>
      <c r="AF959" s="182"/>
      <c r="AG959" s="182"/>
      <c r="AH959" s="182"/>
    </row>
    <row r="960" spans="2:34">
      <c r="B960" s="182"/>
      <c r="C960" s="182"/>
      <c r="D960" s="182"/>
      <c r="E960" s="182"/>
      <c r="F960" s="182"/>
      <c r="G960" s="182"/>
      <c r="H960" s="182"/>
      <c r="I960" s="182"/>
      <c r="J960" s="182"/>
      <c r="K960" s="182"/>
      <c r="L960" s="182"/>
      <c r="M960" s="182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182"/>
      <c r="AA960" s="182"/>
      <c r="AB960" s="182"/>
      <c r="AC960" s="182"/>
      <c r="AD960" s="182"/>
      <c r="AE960" s="182"/>
      <c r="AF960" s="182"/>
      <c r="AG960" s="182"/>
      <c r="AH960" s="182"/>
    </row>
    <row r="961" spans="2:34">
      <c r="B961" s="182"/>
      <c r="C961" s="182"/>
      <c r="D961" s="182"/>
      <c r="E961" s="182"/>
      <c r="F961" s="182"/>
      <c r="G961" s="182"/>
      <c r="H961" s="182"/>
      <c r="I961" s="182"/>
      <c r="J961" s="182"/>
      <c r="K961" s="182"/>
      <c r="L961" s="182"/>
      <c r="M961" s="182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182"/>
      <c r="AA961" s="182"/>
      <c r="AB961" s="182"/>
      <c r="AC961" s="182"/>
      <c r="AD961" s="182"/>
      <c r="AE961" s="182"/>
      <c r="AF961" s="182"/>
      <c r="AG961" s="182"/>
      <c r="AH961" s="182"/>
    </row>
    <row r="962" spans="2:34">
      <c r="B962" s="182"/>
      <c r="C962" s="182"/>
      <c r="D962" s="182"/>
      <c r="E962" s="182"/>
      <c r="F962" s="182"/>
      <c r="G962" s="182"/>
      <c r="H962" s="182"/>
      <c r="I962" s="182"/>
      <c r="J962" s="182"/>
      <c r="K962" s="182"/>
      <c r="L962" s="182"/>
      <c r="M962" s="182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182"/>
      <c r="AA962" s="182"/>
      <c r="AB962" s="182"/>
      <c r="AC962" s="182"/>
      <c r="AD962" s="182"/>
      <c r="AE962" s="182"/>
      <c r="AF962" s="182"/>
      <c r="AG962" s="182"/>
      <c r="AH962" s="182"/>
    </row>
    <row r="963" spans="2:34">
      <c r="B963" s="182"/>
      <c r="C963" s="182"/>
      <c r="D963" s="182"/>
      <c r="E963" s="182"/>
      <c r="F963" s="182"/>
      <c r="G963" s="182"/>
      <c r="H963" s="182"/>
      <c r="I963" s="182"/>
      <c r="J963" s="182"/>
      <c r="K963" s="182"/>
      <c r="L963" s="182"/>
      <c r="M963" s="182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182"/>
      <c r="AA963" s="182"/>
      <c r="AB963" s="182"/>
      <c r="AC963" s="182"/>
      <c r="AD963" s="182"/>
      <c r="AE963" s="182"/>
      <c r="AF963" s="182"/>
      <c r="AG963" s="182"/>
      <c r="AH963" s="182"/>
    </row>
    <row r="964" spans="2:34">
      <c r="B964" s="182"/>
      <c r="C964" s="182"/>
      <c r="D964" s="182"/>
      <c r="E964" s="182"/>
      <c r="F964" s="182"/>
      <c r="G964" s="182"/>
      <c r="H964" s="182"/>
      <c r="I964" s="182"/>
      <c r="J964" s="182"/>
      <c r="K964" s="182"/>
      <c r="L964" s="182"/>
      <c r="M964" s="182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182"/>
      <c r="AA964" s="182"/>
      <c r="AB964" s="182"/>
      <c r="AC964" s="182"/>
      <c r="AD964" s="182"/>
      <c r="AE964" s="182"/>
      <c r="AF964" s="182"/>
      <c r="AG964" s="182"/>
      <c r="AH964" s="182"/>
    </row>
    <row r="965" spans="2:34">
      <c r="B965" s="182"/>
      <c r="C965" s="182"/>
      <c r="D965" s="182"/>
      <c r="E965" s="182"/>
      <c r="F965" s="182"/>
      <c r="G965" s="182"/>
      <c r="H965" s="182"/>
      <c r="I965" s="182"/>
      <c r="J965" s="182"/>
      <c r="K965" s="182"/>
      <c r="L965" s="182"/>
      <c r="M965" s="182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182"/>
      <c r="AA965" s="182"/>
      <c r="AB965" s="182"/>
      <c r="AC965" s="182"/>
      <c r="AD965" s="182"/>
      <c r="AE965" s="182"/>
      <c r="AF965" s="182"/>
      <c r="AG965" s="182"/>
      <c r="AH965" s="182"/>
    </row>
    <row r="966" spans="2:34">
      <c r="B966" s="182"/>
      <c r="C966" s="182"/>
      <c r="D966" s="182"/>
      <c r="E966" s="182"/>
      <c r="F966" s="182"/>
      <c r="G966" s="182"/>
      <c r="H966" s="182"/>
      <c r="I966" s="182"/>
      <c r="J966" s="182"/>
      <c r="K966" s="182"/>
      <c r="L966" s="182"/>
      <c r="M966" s="182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182"/>
      <c r="AA966" s="182"/>
      <c r="AB966" s="182"/>
      <c r="AC966" s="182"/>
      <c r="AD966" s="182"/>
      <c r="AE966" s="182"/>
      <c r="AF966" s="182"/>
      <c r="AG966" s="182"/>
      <c r="AH966" s="182"/>
    </row>
    <row r="967" spans="2:34">
      <c r="B967" s="182"/>
      <c r="C967" s="182"/>
      <c r="D967" s="182"/>
      <c r="E967" s="182"/>
      <c r="F967" s="182"/>
      <c r="G967" s="182"/>
      <c r="H967" s="182"/>
      <c r="I967" s="182"/>
      <c r="J967" s="182"/>
      <c r="K967" s="182"/>
      <c r="L967" s="182"/>
      <c r="M967" s="182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182"/>
      <c r="AA967" s="182"/>
      <c r="AB967" s="182"/>
      <c r="AC967" s="182"/>
      <c r="AD967" s="182"/>
      <c r="AE967" s="182"/>
      <c r="AF967" s="182"/>
      <c r="AG967" s="182"/>
      <c r="AH967" s="182"/>
    </row>
    <row r="968" spans="2:34">
      <c r="B968" s="182"/>
      <c r="C968" s="182"/>
      <c r="D968" s="182"/>
      <c r="E968" s="182"/>
      <c r="F968" s="182"/>
      <c r="G968" s="182"/>
      <c r="H968" s="182"/>
      <c r="I968" s="182"/>
      <c r="J968" s="182"/>
      <c r="K968" s="182"/>
      <c r="L968" s="182"/>
      <c r="M968" s="182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182"/>
      <c r="AA968" s="182"/>
      <c r="AB968" s="182"/>
      <c r="AC968" s="182"/>
      <c r="AD968" s="182"/>
      <c r="AE968" s="182"/>
      <c r="AF968" s="182"/>
      <c r="AG968" s="182"/>
      <c r="AH968" s="182"/>
    </row>
    <row r="969" spans="2:34">
      <c r="B969" s="182"/>
      <c r="C969" s="182"/>
      <c r="D969" s="182"/>
      <c r="E969" s="182"/>
      <c r="F969" s="182"/>
      <c r="G969" s="182"/>
      <c r="H969" s="182"/>
      <c r="I969" s="182"/>
      <c r="J969" s="182"/>
      <c r="K969" s="182"/>
      <c r="L969" s="182"/>
      <c r="M969" s="182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182"/>
      <c r="AA969" s="182"/>
      <c r="AB969" s="182"/>
      <c r="AC969" s="182"/>
      <c r="AD969" s="182"/>
      <c r="AE969" s="182"/>
      <c r="AF969" s="182"/>
      <c r="AG969" s="182"/>
      <c r="AH969" s="182"/>
    </row>
    <row r="970" spans="2:34">
      <c r="B970" s="182"/>
      <c r="C970" s="182"/>
      <c r="D970" s="182"/>
      <c r="E970" s="182"/>
      <c r="F970" s="182"/>
      <c r="G970" s="182"/>
      <c r="H970" s="182"/>
      <c r="I970" s="182"/>
      <c r="J970" s="182"/>
      <c r="K970" s="182"/>
      <c r="L970" s="182"/>
      <c r="M970" s="182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182"/>
      <c r="AA970" s="182"/>
      <c r="AB970" s="182"/>
      <c r="AC970" s="182"/>
      <c r="AD970" s="182"/>
      <c r="AE970" s="182"/>
      <c r="AF970" s="182"/>
      <c r="AG970" s="182"/>
      <c r="AH970" s="182"/>
    </row>
    <row r="971" spans="2:34">
      <c r="B971" s="182"/>
      <c r="C971" s="182"/>
      <c r="D971" s="182"/>
      <c r="E971" s="182"/>
      <c r="F971" s="182"/>
      <c r="G971" s="182"/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182"/>
      <c r="AA971" s="182"/>
      <c r="AB971" s="182"/>
      <c r="AC971" s="182"/>
      <c r="AD971" s="182"/>
      <c r="AE971" s="182"/>
      <c r="AF971" s="182"/>
      <c r="AG971" s="182"/>
      <c r="AH971" s="182"/>
    </row>
    <row r="972" spans="2:34">
      <c r="B972" s="182"/>
      <c r="C972" s="182"/>
      <c r="D972" s="182"/>
      <c r="E972" s="182"/>
      <c r="F972" s="182"/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182"/>
      <c r="AA972" s="182"/>
      <c r="AB972" s="182"/>
      <c r="AC972" s="182"/>
      <c r="AD972" s="182"/>
      <c r="AE972" s="182"/>
      <c r="AF972" s="182"/>
      <c r="AG972" s="182"/>
      <c r="AH972" s="182"/>
    </row>
    <row r="973" spans="2:34">
      <c r="B973" s="182"/>
      <c r="C973" s="182"/>
      <c r="D973" s="182"/>
      <c r="E973" s="182"/>
      <c r="F973" s="182"/>
      <c r="G973" s="182"/>
      <c r="H973" s="182"/>
      <c r="I973" s="182"/>
      <c r="J973" s="182"/>
      <c r="K973" s="182"/>
      <c r="L973" s="182"/>
      <c r="M973" s="182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182"/>
      <c r="AA973" s="182"/>
      <c r="AB973" s="182"/>
      <c r="AC973" s="182"/>
      <c r="AD973" s="182"/>
      <c r="AE973" s="182"/>
      <c r="AF973" s="182"/>
      <c r="AG973" s="182"/>
      <c r="AH973" s="182"/>
    </row>
    <row r="974" spans="2:34">
      <c r="B974" s="182"/>
      <c r="C974" s="182"/>
      <c r="D974" s="182"/>
      <c r="E974" s="182"/>
      <c r="F974" s="182"/>
      <c r="G974" s="182"/>
      <c r="H974" s="182"/>
      <c r="I974" s="182"/>
      <c r="J974" s="182"/>
      <c r="K974" s="182"/>
      <c r="L974" s="182"/>
      <c r="M974" s="182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182"/>
      <c r="AA974" s="182"/>
      <c r="AB974" s="182"/>
      <c r="AC974" s="182"/>
      <c r="AD974" s="182"/>
      <c r="AE974" s="182"/>
      <c r="AF974" s="182"/>
      <c r="AG974" s="182"/>
      <c r="AH974" s="182"/>
    </row>
    <row r="975" spans="2:34">
      <c r="B975" s="182"/>
      <c r="C975" s="182"/>
      <c r="D975" s="182"/>
      <c r="E975" s="182"/>
      <c r="F975" s="182"/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182"/>
      <c r="AA975" s="182"/>
      <c r="AB975" s="182"/>
      <c r="AC975" s="182"/>
      <c r="AD975" s="182"/>
      <c r="AE975" s="182"/>
      <c r="AF975" s="182"/>
      <c r="AG975" s="182"/>
      <c r="AH975" s="182"/>
    </row>
    <row r="976" spans="2:34">
      <c r="B976" s="182"/>
      <c r="C976" s="182"/>
      <c r="D976" s="182"/>
      <c r="E976" s="182"/>
      <c r="F976" s="182"/>
      <c r="G976" s="182"/>
      <c r="H976" s="182"/>
      <c r="I976" s="182"/>
      <c r="J976" s="182"/>
      <c r="K976" s="182"/>
      <c r="L976" s="182"/>
      <c r="M976" s="182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182"/>
      <c r="AA976" s="182"/>
      <c r="AB976" s="182"/>
      <c r="AC976" s="182"/>
      <c r="AD976" s="182"/>
      <c r="AE976" s="182"/>
      <c r="AF976" s="182"/>
      <c r="AG976" s="182"/>
      <c r="AH976" s="182"/>
    </row>
    <row r="977" spans="2:34">
      <c r="B977" s="182"/>
      <c r="C977" s="182"/>
      <c r="D977" s="182"/>
      <c r="E977" s="182"/>
      <c r="F977" s="182"/>
      <c r="G977" s="182"/>
      <c r="H977" s="182"/>
      <c r="I977" s="182"/>
      <c r="J977" s="182"/>
      <c r="K977" s="182"/>
      <c r="L977" s="182"/>
      <c r="M977" s="182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182"/>
      <c r="AA977" s="182"/>
      <c r="AB977" s="182"/>
      <c r="AC977" s="182"/>
      <c r="AD977" s="182"/>
      <c r="AE977" s="182"/>
      <c r="AF977" s="182"/>
      <c r="AG977" s="182"/>
      <c r="AH977" s="182"/>
    </row>
    <row r="978" spans="2:34">
      <c r="B978" s="182"/>
      <c r="C978" s="182"/>
      <c r="D978" s="182"/>
      <c r="E978" s="182"/>
      <c r="F978" s="182"/>
      <c r="G978" s="182"/>
      <c r="H978" s="182"/>
      <c r="I978" s="182"/>
      <c r="J978" s="182"/>
      <c r="K978" s="182"/>
      <c r="L978" s="182"/>
      <c r="M978" s="182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182"/>
      <c r="AA978" s="182"/>
      <c r="AB978" s="182"/>
      <c r="AC978" s="182"/>
      <c r="AD978" s="182"/>
      <c r="AE978" s="182"/>
      <c r="AF978" s="182"/>
      <c r="AG978" s="182"/>
      <c r="AH978" s="182"/>
    </row>
    <row r="979" spans="2:34">
      <c r="B979" s="182"/>
      <c r="C979" s="182"/>
      <c r="D979" s="182"/>
      <c r="E979" s="182"/>
      <c r="F979" s="182"/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182"/>
      <c r="AA979" s="182"/>
      <c r="AB979" s="182"/>
      <c r="AC979" s="182"/>
      <c r="AD979" s="182"/>
      <c r="AE979" s="182"/>
      <c r="AF979" s="182"/>
      <c r="AG979" s="182"/>
      <c r="AH979" s="182"/>
    </row>
    <row r="980" spans="2:34">
      <c r="B980" s="182"/>
      <c r="C980" s="182"/>
      <c r="D980" s="182"/>
      <c r="E980" s="182"/>
      <c r="F980" s="182"/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182"/>
      <c r="AA980" s="182"/>
      <c r="AB980" s="182"/>
      <c r="AC980" s="182"/>
      <c r="AD980" s="182"/>
      <c r="AE980" s="182"/>
      <c r="AF980" s="182"/>
      <c r="AG980" s="182"/>
      <c r="AH980" s="182"/>
    </row>
    <row r="981" spans="2:34">
      <c r="B981" s="182"/>
      <c r="C981" s="182"/>
      <c r="D981" s="182"/>
      <c r="E981" s="182"/>
      <c r="F981" s="182"/>
      <c r="G981" s="182"/>
      <c r="H981" s="182"/>
      <c r="I981" s="182"/>
      <c r="J981" s="182"/>
      <c r="K981" s="182"/>
      <c r="L981" s="182"/>
      <c r="M981" s="182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182"/>
      <c r="AA981" s="182"/>
      <c r="AB981" s="182"/>
      <c r="AC981" s="182"/>
      <c r="AD981" s="182"/>
      <c r="AE981" s="182"/>
      <c r="AF981" s="182"/>
      <c r="AG981" s="182"/>
      <c r="AH981" s="182"/>
    </row>
    <row r="982" spans="2:34">
      <c r="B982" s="182"/>
      <c r="C982" s="182"/>
      <c r="D982" s="182"/>
      <c r="E982" s="182"/>
      <c r="F982" s="182"/>
      <c r="G982" s="182"/>
      <c r="H982" s="182"/>
      <c r="I982" s="182"/>
      <c r="J982" s="182"/>
      <c r="K982" s="182"/>
      <c r="L982" s="182"/>
      <c r="M982" s="182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182"/>
      <c r="AA982" s="182"/>
      <c r="AB982" s="182"/>
      <c r="AC982" s="182"/>
      <c r="AD982" s="182"/>
      <c r="AE982" s="182"/>
      <c r="AF982" s="182"/>
      <c r="AG982" s="182"/>
      <c r="AH982" s="182"/>
    </row>
    <row r="983" spans="2:34">
      <c r="B983" s="182"/>
      <c r="C983" s="182"/>
      <c r="D983" s="182"/>
      <c r="E983" s="182"/>
      <c r="F983" s="182"/>
      <c r="G983" s="182"/>
      <c r="H983" s="182"/>
      <c r="I983" s="182"/>
      <c r="J983" s="182"/>
      <c r="K983" s="182"/>
      <c r="L983" s="182"/>
      <c r="M983" s="182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182"/>
      <c r="AA983" s="182"/>
      <c r="AB983" s="182"/>
      <c r="AC983" s="182"/>
      <c r="AD983" s="182"/>
      <c r="AE983" s="182"/>
      <c r="AF983" s="182"/>
      <c r="AG983" s="182"/>
      <c r="AH983" s="182"/>
    </row>
    <row r="984" spans="2:34">
      <c r="B984" s="182"/>
      <c r="C984" s="182"/>
      <c r="D984" s="182"/>
      <c r="E984" s="182"/>
      <c r="F984" s="182"/>
      <c r="G984" s="182"/>
      <c r="H984" s="182"/>
      <c r="I984" s="182"/>
      <c r="J984" s="182"/>
      <c r="K984" s="182"/>
      <c r="L984" s="182"/>
      <c r="M984" s="182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182"/>
      <c r="AA984" s="182"/>
      <c r="AB984" s="182"/>
      <c r="AC984" s="182"/>
      <c r="AD984" s="182"/>
      <c r="AE984" s="182"/>
      <c r="AF984" s="182"/>
      <c r="AG984" s="182"/>
      <c r="AH984" s="182"/>
    </row>
    <row r="985" spans="2:34">
      <c r="B985" s="182"/>
      <c r="C985" s="182"/>
      <c r="D985" s="182"/>
      <c r="E985" s="182"/>
      <c r="F985" s="182"/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182"/>
      <c r="AA985" s="182"/>
      <c r="AB985" s="182"/>
      <c r="AC985" s="182"/>
      <c r="AD985" s="182"/>
      <c r="AE985" s="182"/>
      <c r="AF985" s="182"/>
      <c r="AG985" s="182"/>
      <c r="AH985" s="182"/>
    </row>
    <row r="986" spans="2:34">
      <c r="B986" s="182"/>
      <c r="C986" s="182"/>
      <c r="D986" s="182"/>
      <c r="E986" s="182"/>
      <c r="F986" s="182"/>
      <c r="G986" s="182"/>
      <c r="H986" s="182"/>
      <c r="I986" s="182"/>
      <c r="J986" s="182"/>
      <c r="K986" s="182"/>
      <c r="L986" s="182"/>
      <c r="M986" s="182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182"/>
      <c r="AA986" s="182"/>
      <c r="AB986" s="182"/>
      <c r="AC986" s="182"/>
      <c r="AD986" s="182"/>
      <c r="AE986" s="182"/>
      <c r="AF986" s="182"/>
      <c r="AG986" s="182"/>
      <c r="AH986" s="182"/>
    </row>
    <row r="987" spans="2:34">
      <c r="B987" s="182"/>
      <c r="C987" s="182"/>
      <c r="D987" s="182"/>
      <c r="E987" s="182"/>
      <c r="F987" s="182"/>
      <c r="G987" s="182"/>
      <c r="H987" s="182"/>
      <c r="I987" s="182"/>
      <c r="J987" s="182"/>
      <c r="K987" s="182"/>
      <c r="L987" s="182"/>
      <c r="M987" s="182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182"/>
      <c r="AA987" s="182"/>
      <c r="AB987" s="182"/>
      <c r="AC987" s="182"/>
      <c r="AD987" s="182"/>
      <c r="AE987" s="182"/>
      <c r="AF987" s="182"/>
      <c r="AG987" s="182"/>
      <c r="AH987" s="182"/>
    </row>
    <row r="988" spans="2:34">
      <c r="B988" s="182"/>
      <c r="C988" s="182"/>
      <c r="D988" s="182"/>
      <c r="E988" s="182"/>
      <c r="F988" s="182"/>
      <c r="G988" s="182"/>
      <c r="H988" s="182"/>
      <c r="I988" s="182"/>
      <c r="J988" s="182"/>
      <c r="K988" s="182"/>
      <c r="L988" s="182"/>
      <c r="M988" s="182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182"/>
      <c r="AA988" s="182"/>
      <c r="AB988" s="182"/>
      <c r="AC988" s="182"/>
      <c r="AD988" s="182"/>
      <c r="AE988" s="182"/>
      <c r="AF988" s="182"/>
      <c r="AG988" s="182"/>
      <c r="AH988" s="182"/>
    </row>
    <row r="989" spans="2:34">
      <c r="B989" s="182"/>
      <c r="C989" s="182"/>
      <c r="D989" s="182"/>
      <c r="E989" s="182"/>
      <c r="F989" s="182"/>
      <c r="G989" s="182"/>
      <c r="H989" s="182"/>
      <c r="I989" s="182"/>
      <c r="J989" s="182"/>
      <c r="K989" s="182"/>
      <c r="L989" s="182"/>
      <c r="M989" s="182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182"/>
      <c r="AA989" s="182"/>
      <c r="AB989" s="182"/>
      <c r="AC989" s="182"/>
      <c r="AD989" s="182"/>
      <c r="AE989" s="182"/>
      <c r="AF989" s="182"/>
      <c r="AG989" s="182"/>
      <c r="AH989" s="182"/>
    </row>
    <row r="990" spans="2:34">
      <c r="B990" s="182"/>
      <c r="C990" s="182"/>
      <c r="D990" s="182"/>
      <c r="E990" s="182"/>
      <c r="F990" s="182"/>
      <c r="G990" s="182"/>
      <c r="H990" s="182"/>
      <c r="I990" s="182"/>
      <c r="J990" s="182"/>
      <c r="K990" s="182"/>
      <c r="L990" s="182"/>
      <c r="M990" s="182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182"/>
      <c r="AA990" s="182"/>
      <c r="AB990" s="182"/>
      <c r="AC990" s="182"/>
      <c r="AD990" s="182"/>
      <c r="AE990" s="182"/>
      <c r="AF990" s="182"/>
      <c r="AG990" s="182"/>
      <c r="AH990" s="182"/>
    </row>
    <row r="991" spans="2:34">
      <c r="B991" s="182"/>
      <c r="C991" s="182"/>
      <c r="D991" s="182"/>
      <c r="E991" s="182"/>
      <c r="F991" s="182"/>
      <c r="G991" s="182"/>
      <c r="H991" s="182"/>
      <c r="I991" s="182"/>
      <c r="J991" s="182"/>
      <c r="K991" s="182"/>
      <c r="L991" s="182"/>
      <c r="M991" s="182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182"/>
      <c r="AA991" s="182"/>
      <c r="AB991" s="182"/>
      <c r="AC991" s="182"/>
      <c r="AD991" s="182"/>
      <c r="AE991" s="182"/>
      <c r="AF991" s="182"/>
      <c r="AG991" s="182"/>
      <c r="AH991" s="182"/>
    </row>
    <row r="992" spans="2:34">
      <c r="B992" s="182"/>
      <c r="C992" s="182"/>
      <c r="D992" s="182"/>
      <c r="E992" s="182"/>
      <c r="F992" s="182"/>
      <c r="G992" s="182"/>
      <c r="H992" s="182"/>
      <c r="I992" s="182"/>
      <c r="J992" s="182"/>
      <c r="K992" s="182"/>
      <c r="L992" s="182"/>
      <c r="M992" s="182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182"/>
      <c r="AA992" s="182"/>
      <c r="AB992" s="182"/>
      <c r="AC992" s="182"/>
      <c r="AD992" s="182"/>
      <c r="AE992" s="182"/>
      <c r="AF992" s="182"/>
      <c r="AG992" s="182"/>
      <c r="AH992" s="182"/>
    </row>
    <row r="993" spans="2:34">
      <c r="B993" s="182"/>
      <c r="C993" s="182"/>
      <c r="D993" s="182"/>
      <c r="E993" s="182"/>
      <c r="F993" s="182"/>
      <c r="G993" s="182"/>
      <c r="H993" s="182"/>
      <c r="I993" s="182"/>
      <c r="J993" s="182"/>
      <c r="K993" s="182"/>
      <c r="L993" s="182"/>
      <c r="M993" s="182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182"/>
      <c r="AA993" s="182"/>
      <c r="AB993" s="182"/>
      <c r="AC993" s="182"/>
      <c r="AD993" s="182"/>
      <c r="AE993" s="182"/>
      <c r="AF993" s="182"/>
      <c r="AG993" s="182"/>
      <c r="AH993" s="182"/>
    </row>
    <row r="994" spans="2:34">
      <c r="B994" s="182"/>
      <c r="C994" s="182"/>
      <c r="D994" s="182"/>
      <c r="E994" s="182"/>
      <c r="F994" s="182"/>
      <c r="G994" s="182"/>
      <c r="H994" s="182"/>
      <c r="I994" s="182"/>
      <c r="J994" s="182"/>
      <c r="K994" s="182"/>
      <c r="L994" s="182"/>
      <c r="M994" s="182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182"/>
      <c r="AA994" s="182"/>
      <c r="AB994" s="182"/>
      <c r="AC994" s="182"/>
      <c r="AD994" s="182"/>
      <c r="AE994" s="182"/>
      <c r="AF994" s="182"/>
      <c r="AG994" s="182"/>
      <c r="AH994" s="182"/>
    </row>
    <row r="995" spans="2:34">
      <c r="B995" s="182"/>
      <c r="C995" s="182"/>
      <c r="D995" s="182"/>
      <c r="E995" s="182"/>
      <c r="F995" s="182"/>
      <c r="G995" s="182"/>
      <c r="H995" s="182"/>
      <c r="I995" s="182"/>
      <c r="J995" s="182"/>
      <c r="K995" s="182"/>
      <c r="L995" s="182"/>
      <c r="M995" s="182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182"/>
      <c r="AA995" s="182"/>
      <c r="AB995" s="182"/>
      <c r="AC995" s="182"/>
      <c r="AD995" s="182"/>
      <c r="AE995" s="182"/>
      <c r="AF995" s="182"/>
      <c r="AG995" s="182"/>
      <c r="AH995" s="182"/>
    </row>
    <row r="996" spans="2:34">
      <c r="B996" s="182"/>
      <c r="C996" s="182"/>
      <c r="D996" s="182"/>
      <c r="E996" s="182"/>
      <c r="F996" s="182"/>
      <c r="G996" s="182"/>
      <c r="H996" s="182"/>
      <c r="I996" s="182"/>
      <c r="J996" s="182"/>
      <c r="K996" s="182"/>
      <c r="L996" s="182"/>
      <c r="M996" s="182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182"/>
      <c r="AA996" s="182"/>
      <c r="AB996" s="182"/>
      <c r="AC996" s="182"/>
      <c r="AD996" s="182"/>
      <c r="AE996" s="182"/>
      <c r="AF996" s="182"/>
      <c r="AG996" s="182"/>
      <c r="AH996" s="182"/>
    </row>
    <row r="997" spans="2:34">
      <c r="B997" s="182"/>
      <c r="C997" s="182"/>
      <c r="D997" s="182"/>
      <c r="E997" s="182"/>
      <c r="F997" s="182"/>
      <c r="G997" s="182"/>
      <c r="H997" s="182"/>
      <c r="I997" s="182"/>
      <c r="J997" s="182"/>
      <c r="K997" s="182"/>
      <c r="L997" s="182"/>
      <c r="M997" s="182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182"/>
      <c r="AA997" s="182"/>
      <c r="AB997" s="182"/>
      <c r="AC997" s="182"/>
      <c r="AD997" s="182"/>
      <c r="AE997" s="182"/>
      <c r="AF997" s="182"/>
      <c r="AG997" s="182"/>
      <c r="AH997" s="182"/>
    </row>
    <row r="998" spans="2:34">
      <c r="B998" s="182"/>
      <c r="C998" s="182"/>
      <c r="D998" s="182"/>
      <c r="E998" s="182"/>
      <c r="F998" s="182"/>
      <c r="G998" s="182"/>
      <c r="H998" s="182"/>
      <c r="I998" s="182"/>
      <c r="J998" s="182"/>
      <c r="K998" s="182"/>
      <c r="L998" s="182"/>
      <c r="M998" s="182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182"/>
      <c r="AA998" s="182"/>
      <c r="AB998" s="182"/>
      <c r="AC998" s="182"/>
      <c r="AD998" s="182"/>
      <c r="AE998" s="182"/>
      <c r="AF998" s="182"/>
      <c r="AG998" s="182"/>
      <c r="AH998" s="182"/>
    </row>
    <row r="999" spans="2:34">
      <c r="B999" s="182"/>
      <c r="C999" s="182"/>
      <c r="D999" s="182"/>
      <c r="E999" s="182"/>
      <c r="F999" s="182"/>
      <c r="G999" s="182"/>
      <c r="H999" s="182"/>
      <c r="I999" s="182"/>
      <c r="J999" s="182"/>
      <c r="K999" s="182"/>
      <c r="L999" s="182"/>
      <c r="M999" s="182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182"/>
      <c r="AA999" s="182"/>
      <c r="AB999" s="182"/>
      <c r="AC999" s="182"/>
      <c r="AD999" s="182"/>
      <c r="AE999" s="182"/>
      <c r="AF999" s="182"/>
      <c r="AG999" s="182"/>
      <c r="AH999" s="182"/>
    </row>
    <row r="1000" spans="2:34">
      <c r="B1000" s="182"/>
      <c r="C1000" s="182"/>
      <c r="D1000" s="182"/>
      <c r="E1000" s="182"/>
      <c r="F1000" s="182"/>
      <c r="G1000" s="182"/>
      <c r="H1000" s="182"/>
      <c r="I1000" s="182"/>
      <c r="J1000" s="182"/>
      <c r="K1000" s="182"/>
      <c r="L1000" s="182"/>
      <c r="M1000" s="182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182"/>
      <c r="AA1000" s="182"/>
      <c r="AB1000" s="182"/>
      <c r="AC1000" s="182"/>
      <c r="AD1000" s="182"/>
      <c r="AE1000" s="182"/>
      <c r="AF1000" s="182"/>
      <c r="AG1000" s="182"/>
      <c r="AH1000" s="182"/>
    </row>
    <row r="1001" spans="2:34">
      <c r="B1001" s="182"/>
      <c r="C1001" s="182"/>
      <c r="D1001" s="182"/>
      <c r="E1001" s="182"/>
      <c r="F1001" s="182"/>
      <c r="G1001" s="182"/>
      <c r="H1001" s="182"/>
      <c r="I1001" s="182"/>
      <c r="J1001" s="182"/>
      <c r="K1001" s="182"/>
      <c r="L1001" s="182"/>
      <c r="M1001" s="182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182"/>
      <c r="AA1001" s="182"/>
      <c r="AB1001" s="182"/>
      <c r="AC1001" s="182"/>
      <c r="AD1001" s="182"/>
      <c r="AE1001" s="182"/>
      <c r="AF1001" s="182"/>
      <c r="AG1001" s="182"/>
      <c r="AH1001" s="182"/>
    </row>
  </sheetData>
  <mergeCells count="2">
    <mergeCell ref="B25:S25"/>
    <mergeCell ref="B6: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26"/>
  <sheetViews>
    <sheetView showGridLines="0" zoomScaleNormal="100" workbookViewId="0">
      <pane xSplit="2" ySplit="7" topLeftCell="C8" activePane="bottomRight" state="frozen"/>
      <selection activeCell="F14" sqref="F14"/>
      <selection pane="topRight" activeCell="F14" sqref="F14"/>
      <selection pane="bottomLeft" activeCell="F14" sqref="F14"/>
      <selection pane="bottomRight" activeCell="F15" sqref="F15"/>
    </sheetView>
  </sheetViews>
  <sheetFormatPr defaultColWidth="32.28515625" defaultRowHeight="15"/>
  <cols>
    <col min="1" max="1" width="4.7109375" style="59" customWidth="1"/>
    <col min="2" max="2" width="34.7109375" style="66" bestFit="1" customWidth="1"/>
    <col min="3" max="15" width="7.5703125" style="58" bestFit="1" customWidth="1"/>
    <col min="16" max="18" width="7.5703125" style="59" bestFit="1" customWidth="1"/>
    <col min="19" max="16384" width="32.28515625" style="59"/>
  </cols>
  <sheetData>
    <row r="2" spans="2:18">
      <c r="B2" s="307" t="str">
        <f>'Projected BS'!B2</f>
        <v>W2Jwala Bioenergy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9"/>
      <c r="Q2" s="309"/>
      <c r="R2" s="309"/>
    </row>
    <row r="4" spans="2:18" ht="18.75" customHeight="1">
      <c r="B4" s="467" t="s">
        <v>354</v>
      </c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</row>
    <row r="5" spans="2:18" ht="17.2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P5" s="58"/>
      <c r="Q5" s="58"/>
      <c r="R5" s="58"/>
    </row>
    <row r="6" spans="2:18" s="68" customFormat="1" ht="18.75" customHeight="1">
      <c r="B6" s="120" t="s">
        <v>300</v>
      </c>
      <c r="C6" s="62">
        <v>2026</v>
      </c>
      <c r="D6" s="62">
        <f t="shared" ref="D6:O6" si="0">C6+1</f>
        <v>2027</v>
      </c>
      <c r="E6" s="62">
        <f t="shared" si="0"/>
        <v>2028</v>
      </c>
      <c r="F6" s="62">
        <f t="shared" si="0"/>
        <v>2029</v>
      </c>
      <c r="G6" s="62">
        <f t="shared" si="0"/>
        <v>2030</v>
      </c>
      <c r="H6" s="62">
        <f t="shared" si="0"/>
        <v>2031</v>
      </c>
      <c r="I6" s="62">
        <f t="shared" si="0"/>
        <v>2032</v>
      </c>
      <c r="J6" s="62">
        <f t="shared" si="0"/>
        <v>2033</v>
      </c>
      <c r="K6" s="62">
        <f t="shared" si="0"/>
        <v>2034</v>
      </c>
      <c r="L6" s="62">
        <f t="shared" si="0"/>
        <v>2035</v>
      </c>
      <c r="M6" s="62">
        <f t="shared" si="0"/>
        <v>2036</v>
      </c>
      <c r="N6" s="62">
        <f t="shared" si="0"/>
        <v>2037</v>
      </c>
      <c r="O6" s="62">
        <f t="shared" si="0"/>
        <v>2038</v>
      </c>
      <c r="P6" s="62">
        <f t="shared" ref="P6" si="1">O6+1</f>
        <v>2039</v>
      </c>
      <c r="Q6" s="62">
        <f t="shared" ref="Q6" si="2">P6+1</f>
        <v>2040</v>
      </c>
      <c r="R6" s="62">
        <f t="shared" ref="R6" si="3">Q6+1</f>
        <v>2041</v>
      </c>
    </row>
    <row r="7" spans="2:18" s="66" customFormat="1" ht="21" customHeight="1">
      <c r="B7" s="303" t="s">
        <v>166</v>
      </c>
      <c r="C7" s="304" t="s">
        <v>351</v>
      </c>
      <c r="D7" s="304" t="s">
        <v>352</v>
      </c>
      <c r="E7" s="304" t="s">
        <v>352</v>
      </c>
      <c r="F7" s="304" t="s">
        <v>352</v>
      </c>
      <c r="G7" s="304" t="s">
        <v>352</v>
      </c>
      <c r="H7" s="304" t="s">
        <v>352</v>
      </c>
      <c r="I7" s="304" t="s">
        <v>352</v>
      </c>
      <c r="J7" s="304" t="s">
        <v>352</v>
      </c>
      <c r="K7" s="304" t="s">
        <v>352</v>
      </c>
      <c r="L7" s="304" t="s">
        <v>352</v>
      </c>
      <c r="M7" s="304" t="s">
        <v>352</v>
      </c>
      <c r="N7" s="304" t="s">
        <v>352</v>
      </c>
      <c r="O7" s="304" t="s">
        <v>352</v>
      </c>
      <c r="P7" s="304" t="s">
        <v>352</v>
      </c>
      <c r="Q7" s="304" t="s">
        <v>352</v>
      </c>
      <c r="R7" s="304" t="s">
        <v>352</v>
      </c>
    </row>
    <row r="8" spans="2:18" s="66" customFormat="1" ht="21" customHeight="1">
      <c r="B8" s="121" t="s">
        <v>355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2:18" s="66" customFormat="1" ht="21" customHeight="1">
      <c r="B9" s="66" t="s">
        <v>356</v>
      </c>
      <c r="C9" s="63">
        <f>'Projected P&amp;L'!C47</f>
        <v>0</v>
      </c>
      <c r="D9" s="63">
        <f>'Projected P&amp;L'!D47</f>
        <v>5.8308830418958619</v>
      </c>
      <c r="E9" s="63">
        <f>'Projected P&amp;L'!E47</f>
        <v>2.0351020100219337</v>
      </c>
      <c r="F9" s="63">
        <f>'Projected P&amp;L'!F47</f>
        <v>2.2959138893061874</v>
      </c>
      <c r="G9" s="63">
        <f>'Projected P&amp;L'!G47</f>
        <v>2.5800637490750384</v>
      </c>
      <c r="H9" s="63">
        <f>'Projected P&amp;L'!H47</f>
        <v>2.8875526202715074</v>
      </c>
      <c r="I9" s="63">
        <f>'Projected P&amp;L'!I47</f>
        <v>3.2183776056891968</v>
      </c>
      <c r="J9" s="63">
        <f>'Projected P&amp;L'!J47</f>
        <v>3.572531445401558</v>
      </c>
      <c r="K9" s="63">
        <f>'Projected P&amp;L'!K47</f>
        <v>3.9515297656222055</v>
      </c>
      <c r="L9" s="63">
        <f>'Projected P&amp;L'!L47</f>
        <v>4.2250322785231589</v>
      </c>
      <c r="M9" s="63">
        <f>'Projected P&amp;L'!M47</f>
        <v>4.3134411474132719</v>
      </c>
      <c r="N9" s="63">
        <f>'Projected P&amp;L'!N47</f>
        <v>4.4034421005762638</v>
      </c>
      <c r="O9" s="63">
        <f>'Projected P&amp;L'!O47</f>
        <v>4.4949980859968139</v>
      </c>
      <c r="P9" s="63">
        <f>'Projected P&amp;L'!P47</f>
        <v>4.5880641549356618</v>
      </c>
      <c r="Q9" s="63">
        <f>'Projected P&amp;L'!Q47</f>
        <v>4.6825866822148097</v>
      </c>
      <c r="R9" s="63">
        <f>'Projected P&amp;L'!R47</f>
        <v>4.778502519686235</v>
      </c>
    </row>
    <row r="10" spans="2:18" s="66" customFormat="1" ht="21" customHeight="1">
      <c r="B10" s="66" t="s">
        <v>357</v>
      </c>
      <c r="C10" s="63">
        <f>+'Projected BS'!D8+'Projected BS'!D9</f>
        <v>33.917970675376644</v>
      </c>
      <c r="D10" s="63">
        <f>'Projected BS'!E8-'Projected BS'!D8</f>
        <v>0</v>
      </c>
      <c r="E10" s="63">
        <f>'Projected BS'!F8-'Projected BS'!E8</f>
        <v>0</v>
      </c>
      <c r="F10" s="63">
        <f>'Projected BS'!G8-'Projected BS'!F8</f>
        <v>0</v>
      </c>
      <c r="G10" s="63">
        <f>'Projected BS'!H8-'Projected BS'!G8</f>
        <v>0</v>
      </c>
      <c r="H10" s="63">
        <f>'Projected BS'!I8-'Projected BS'!H8</f>
        <v>0</v>
      </c>
      <c r="I10" s="63">
        <f>'Projected BS'!J8-'Projected BS'!I8</f>
        <v>0</v>
      </c>
      <c r="J10" s="63">
        <f>'Projected BS'!K8-'Projected BS'!J8</f>
        <v>0</v>
      </c>
      <c r="K10" s="63">
        <f>'Projected BS'!L8-'Projected BS'!K8</f>
        <v>0</v>
      </c>
      <c r="L10" s="63">
        <f>'Projected BS'!M8-'Projected BS'!L8</f>
        <v>0</v>
      </c>
      <c r="M10" s="63">
        <f>'Projected BS'!N8-'Projected BS'!M8</f>
        <v>0</v>
      </c>
      <c r="N10" s="63">
        <f>'Projected BS'!O8-'Projected BS'!N8</f>
        <v>0</v>
      </c>
      <c r="O10" s="63">
        <f>'Projected BS'!P8-'Projected BS'!O8</f>
        <v>0</v>
      </c>
      <c r="P10" s="63">
        <f>'Projected BS'!Q8-'Projected BS'!P8</f>
        <v>0</v>
      </c>
      <c r="Q10" s="63">
        <f>'Projected BS'!R8-'Projected BS'!Q8</f>
        <v>0</v>
      </c>
      <c r="R10" s="63">
        <f>'Projected BS'!S8-'Projected BS'!R8</f>
        <v>0</v>
      </c>
    </row>
    <row r="11" spans="2:18" s="66" customFormat="1" ht="21" customHeight="1">
      <c r="B11" s="66" t="s">
        <v>358</v>
      </c>
      <c r="C11" s="63">
        <f>'Projected BS'!D12</f>
        <v>29.91797067537664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  <c r="R11" s="63">
        <v>0</v>
      </c>
    </row>
    <row r="12" spans="2:18" s="66" customFormat="1" ht="21" customHeight="1">
      <c r="B12" s="66" t="s">
        <v>380</v>
      </c>
      <c r="C12" s="63">
        <v>0</v>
      </c>
      <c r="D12" s="63">
        <f>'Projected BS'!E11-'Projected BS'!D11</f>
        <v>0.46478255465753415</v>
      </c>
      <c r="E12" s="63">
        <f>'Projected BS'!F11-'Projected BS'!E11</f>
        <v>0.14295749309260286</v>
      </c>
      <c r="F12" s="63">
        <f>'Projected BS'!G11-'Projected BS'!F11</f>
        <v>1.8653854588668417E-2</v>
      </c>
      <c r="G12" s="63">
        <f>'Projected BS'!H11-'Projected BS'!G11</f>
        <v>1.9283911234986184E-2</v>
      </c>
      <c r="H12" s="63">
        <f>'Projected BS'!I11-'Projected BS'!H11</f>
        <v>1.993850486138582E-2</v>
      </c>
      <c r="I12" s="63">
        <f>'Projected BS'!J11-'Projected BS'!I11</f>
        <v>2.0618822399725345E-2</v>
      </c>
      <c r="J12" s="63">
        <f>'Projected BS'!K11-'Projected BS'!J11</f>
        <v>2.1326122455615493E-2</v>
      </c>
      <c r="K12" s="63">
        <f>'Projected BS'!L11-'Projected BS'!K11</f>
        <v>2.2061740343893632E-2</v>
      </c>
      <c r="L12" s="63">
        <f>'Projected BS'!M11-'Projected BS'!L11</f>
        <v>2.2827093505988882E-2</v>
      </c>
      <c r="M12" s="63">
        <f>'Projected BS'!N11-'Projected BS'!M11</f>
        <v>2.3623687339089705E-2</v>
      </c>
      <c r="N12" s="63">
        <f>'Projected BS'!O11-'Projected BS'!N11</f>
        <v>2.4453121469416916E-2</v>
      </c>
      <c r="O12" s="63">
        <f>'Projected BS'!P11-'Projected BS'!O11</f>
        <v>2.5317096504466452E-2</v>
      </c>
      <c r="P12" s="63">
        <f>'Projected BS'!Q11-'Projected BS'!P11</f>
        <v>2.6217421301844679E-2</v>
      </c>
      <c r="Q12" s="63">
        <f>'Projected BS'!R11-'Projected BS'!Q11</f>
        <v>2.7156020795323754E-2</v>
      </c>
      <c r="R12" s="63">
        <f>'Projected BS'!S11-'Projected BS'!R11</f>
        <v>2.8134944421961516E-2</v>
      </c>
    </row>
    <row r="13" spans="2:18" s="66" customFormat="1" ht="21" customHeight="1">
      <c r="B13" s="66" t="s">
        <v>359</v>
      </c>
      <c r="C13" s="63">
        <v>0</v>
      </c>
      <c r="D13" s="63">
        <f>'Projected P&amp;L'!D40</f>
        <v>2.1437376066894593</v>
      </c>
      <c r="E13" s="63">
        <f>'Projected P&amp;L'!E40</f>
        <v>2.1437376066894593</v>
      </c>
      <c r="F13" s="63">
        <f>'Projected P&amp;L'!F40</f>
        <v>2.1437376066894593</v>
      </c>
      <c r="G13" s="63">
        <f>'Projected P&amp;L'!G40</f>
        <v>2.1437376066894593</v>
      </c>
      <c r="H13" s="63">
        <f>'Projected P&amp;L'!H40</f>
        <v>2.1437376066894593</v>
      </c>
      <c r="I13" s="63">
        <f>'Projected P&amp;L'!I40</f>
        <v>2.1437376066894593</v>
      </c>
      <c r="J13" s="63">
        <f>'Projected P&amp;L'!J40</f>
        <v>2.1437376066894593</v>
      </c>
      <c r="K13" s="63">
        <f>'Projected P&amp;L'!K40</f>
        <v>2.1437376066894593</v>
      </c>
      <c r="L13" s="63">
        <f>'Projected P&amp;L'!L40</f>
        <v>2.1437376066894593</v>
      </c>
      <c r="M13" s="63">
        <f>'Projected P&amp;L'!M40</f>
        <v>2.1437376066894593</v>
      </c>
      <c r="N13" s="63">
        <f>'Projected P&amp;L'!N40</f>
        <v>2.1437376066894593</v>
      </c>
      <c r="O13" s="63">
        <f>'Projected P&amp;L'!O40</f>
        <v>2.1437376066894593</v>
      </c>
      <c r="P13" s="63">
        <f>'Projected P&amp;L'!P40</f>
        <v>2.1437376066894593</v>
      </c>
      <c r="Q13" s="63">
        <f>'Projected P&amp;L'!Q40</f>
        <v>2.1437376066894593</v>
      </c>
      <c r="R13" s="63">
        <f>'Projected P&amp;L'!R40</f>
        <v>2.1437376066894593</v>
      </c>
    </row>
    <row r="14" spans="2:18" s="66" customFormat="1" ht="21" customHeight="1">
      <c r="B14" s="305" t="s">
        <v>360</v>
      </c>
      <c r="C14" s="306">
        <f t="shared" ref="C14:R14" si="4">SUM(C9:C13)</f>
        <v>63.835941350753288</v>
      </c>
      <c r="D14" s="306">
        <f t="shared" si="4"/>
        <v>8.4394032032428559</v>
      </c>
      <c r="E14" s="306">
        <f t="shared" si="4"/>
        <v>4.3217971098039953</v>
      </c>
      <c r="F14" s="306">
        <f t="shared" si="4"/>
        <v>4.4583053505843147</v>
      </c>
      <c r="G14" s="306">
        <f t="shared" si="4"/>
        <v>4.7430852669994845</v>
      </c>
      <c r="H14" s="306">
        <f t="shared" si="4"/>
        <v>5.0512287318223521</v>
      </c>
      <c r="I14" s="306">
        <f t="shared" si="4"/>
        <v>5.3827340347783821</v>
      </c>
      <c r="J14" s="306">
        <f t="shared" si="4"/>
        <v>5.7375951745466329</v>
      </c>
      <c r="K14" s="306">
        <f t="shared" si="4"/>
        <v>6.1173291126555585</v>
      </c>
      <c r="L14" s="306">
        <f t="shared" si="4"/>
        <v>6.3915969787186073</v>
      </c>
      <c r="M14" s="306">
        <f t="shared" si="4"/>
        <v>6.4808024414418206</v>
      </c>
      <c r="N14" s="306">
        <f t="shared" si="4"/>
        <v>6.5716328287351402</v>
      </c>
      <c r="O14" s="306">
        <f t="shared" si="4"/>
        <v>6.6640527891907393</v>
      </c>
      <c r="P14" s="306">
        <f t="shared" si="4"/>
        <v>6.758019182926966</v>
      </c>
      <c r="Q14" s="306">
        <f t="shared" si="4"/>
        <v>6.8534803096995924</v>
      </c>
      <c r="R14" s="306">
        <f t="shared" si="4"/>
        <v>6.9503750707976559</v>
      </c>
    </row>
    <row r="15" spans="2:18" s="66" customFormat="1" ht="21" customHeight="1">
      <c r="B15" s="121" t="s">
        <v>361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</row>
    <row r="16" spans="2:18" s="66" customFormat="1" ht="21" customHeight="1">
      <c r="B16" s="66" t="s">
        <v>362</v>
      </c>
      <c r="C16" s="63">
        <f>'Projected BS'!D14</f>
        <v>59.835941350753288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</row>
    <row r="17" spans="2:18" s="66" customFormat="1" ht="21" customHeight="1">
      <c r="B17" s="66" t="s">
        <v>396</v>
      </c>
      <c r="C17" s="63">
        <v>4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2:18" s="66" customFormat="1" ht="21" customHeight="1">
      <c r="B18" s="66" t="s">
        <v>363</v>
      </c>
      <c r="C18" s="63"/>
      <c r="D18" s="63">
        <f>'Projected BS'!D12-'Projected BS'!E12</f>
        <v>6.3099999999999987</v>
      </c>
      <c r="E18" s="63">
        <f>'Projected BS'!E12-'Projected BS'!F12</f>
        <v>2.3999999999999986</v>
      </c>
      <c r="F18" s="63">
        <f>'Projected BS'!F12-'Projected BS'!G12</f>
        <v>2.7000000000000028</v>
      </c>
      <c r="G18" s="63">
        <f>'Projected BS'!G12-'Projected BS'!H12</f>
        <v>2.9999999999999982</v>
      </c>
      <c r="H18" s="63">
        <f>'Projected BS'!H12-'Projected BS'!I12</f>
        <v>3.3000000000000007</v>
      </c>
      <c r="I18" s="63">
        <f>'Projected BS'!I12-'Projected BS'!J12</f>
        <v>3.5999999999999996</v>
      </c>
      <c r="J18" s="63">
        <f>'Projected BS'!J12-'Projected BS'!K12</f>
        <v>3.8999999999999995</v>
      </c>
      <c r="K18" s="63">
        <f>'Projected BS'!K12-'Projected BS'!L12</f>
        <v>4.7079706753766422</v>
      </c>
      <c r="L18" s="63">
        <f>'Projected BS'!L12-'Projected BS'!M12</f>
        <v>0</v>
      </c>
      <c r="M18" s="63">
        <f>'Projected BS'!M12-'Projected BS'!N12</f>
        <v>0</v>
      </c>
      <c r="N18" s="63">
        <f>'Projected BS'!N12-'Projected BS'!O12</f>
        <v>0</v>
      </c>
      <c r="O18" s="63">
        <f>'Projected BS'!O12-'Projected BS'!P12</f>
        <v>0</v>
      </c>
      <c r="P18" s="63">
        <f>'Projected BS'!P12-'Projected BS'!Q12</f>
        <v>0</v>
      </c>
      <c r="Q18" s="63">
        <f>'Projected BS'!Q12-'Projected BS'!R12</f>
        <v>0</v>
      </c>
      <c r="R18" s="63">
        <f>'Projected BS'!R12-'Projected BS'!S12</f>
        <v>0</v>
      </c>
    </row>
    <row r="19" spans="2:18" s="66" customFormat="1" ht="21" customHeight="1">
      <c r="B19" s="66" t="s">
        <v>364</v>
      </c>
      <c r="C19" s="63"/>
      <c r="D19" s="63">
        <f>'Projected BS'!E20-'Projected BS'!D20</f>
        <v>0.45133017123287661</v>
      </c>
      <c r="E19" s="63">
        <f>'Projected BS'!F20-'Projected BS'!E20</f>
        <v>0.13708847753424674</v>
      </c>
      <c r="F19" s="63">
        <f>'Projected BS'!G20-'Projected BS'!F20</f>
        <v>1.3696874531506809E-2</v>
      </c>
      <c r="G19" s="63">
        <f>'Projected BS'!H20-'Projected BS'!G20</f>
        <v>1.4107780767452116E-2</v>
      </c>
      <c r="H19" s="63">
        <f>'Projected BS'!I20-'Projected BS'!H20</f>
        <v>1.4531014190475533E-2</v>
      </c>
      <c r="I19" s="63">
        <f>'Projected BS'!J20-'Projected BS'!I20</f>
        <v>1.496694461618997E-2</v>
      </c>
      <c r="J19" s="63">
        <f>'Projected BS'!K20-'Projected BS'!J20</f>
        <v>1.541595295467546E-2</v>
      </c>
      <c r="K19" s="63">
        <f>'Projected BS'!L20-'Projected BS'!K20</f>
        <v>1.5878431543315918E-2</v>
      </c>
      <c r="L19" s="63">
        <f>'Projected BS'!M20-'Projected BS'!L20</f>
        <v>1.635478448961547E-2</v>
      </c>
      <c r="M19" s="63">
        <f>'Projected BS'!N20-'Projected BS'!M20</f>
        <v>1.6845428024303555E-2</v>
      </c>
      <c r="N19" s="63">
        <f>'Projected BS'!O20-'Projected BS'!N20</f>
        <v>1.7350790865032995E-2</v>
      </c>
      <c r="O19" s="63">
        <f>'Projected BS'!P20-'Projected BS'!O20</f>
        <v>1.78713145909839E-2</v>
      </c>
      <c r="P19" s="63">
        <f>'Projected BS'!Q20-'Projected BS'!P20</f>
        <v>1.8407454028713466E-2</v>
      </c>
      <c r="Q19" s="63">
        <f>'Projected BS'!R20-'Projected BS'!Q20</f>
        <v>1.8959677649574735E-2</v>
      </c>
      <c r="R19" s="63">
        <f>'Projected BS'!S20-'Projected BS'!R20</f>
        <v>1.9528467979062047E-2</v>
      </c>
    </row>
    <row r="20" spans="2:18" s="66" customFormat="1" ht="21" customHeight="1">
      <c r="B20" s="66" t="s">
        <v>365</v>
      </c>
      <c r="C20" s="63"/>
      <c r="D20" s="63">
        <f>'Projected BS'!E19-'Projected BS'!D19</f>
        <v>0.8860167726027397</v>
      </c>
      <c r="E20" s="63">
        <f>'Projected BS'!F19-'Projected BS'!E19</f>
        <v>0.36554520561095893</v>
      </c>
      <c r="F20" s="63">
        <f>'Projected BS'!G19-'Projected BS'!F19</f>
        <v>3.7546859346410777E-2</v>
      </c>
      <c r="G20" s="63">
        <f>'Projected BS'!H19-'Projected BS'!G19</f>
        <v>3.867326512680358E-2</v>
      </c>
      <c r="H20" s="63">
        <f>'Projected BS'!I19-'Projected BS'!H19</f>
        <v>3.9833463080607201E-2</v>
      </c>
      <c r="I20" s="63">
        <f>'Projected BS'!J19-'Projected BS'!I19</f>
        <v>4.1028466973025868E-2</v>
      </c>
      <c r="J20" s="63">
        <f>'Projected BS'!K19-'Projected BS'!J19</f>
        <v>4.2259320982216408E-2</v>
      </c>
      <c r="K20" s="63">
        <f>'Projected BS'!L19-'Projected BS'!K19</f>
        <v>4.3527100611683078E-2</v>
      </c>
      <c r="L20" s="63">
        <f>'Projected BS'!M19-'Projected BS'!L19</f>
        <v>4.4832913630033167E-2</v>
      </c>
      <c r="M20" s="63">
        <f>'Projected BS'!N19-'Projected BS'!M19</f>
        <v>4.6177901038934488E-2</v>
      </c>
      <c r="N20" s="63">
        <f>'Projected BS'!O19-'Projected BS'!N19</f>
        <v>4.7563238070102543E-2</v>
      </c>
      <c r="O20" s="63">
        <f>'Projected BS'!P19-'Projected BS'!O19</f>
        <v>4.8990135212205299E-2</v>
      </c>
      <c r="P20" s="63">
        <f>'Projected BS'!Q19-'Projected BS'!P19</f>
        <v>5.0459839268571782E-2</v>
      </c>
      <c r="Q20" s="63">
        <f>'Projected BS'!R19-'Projected BS'!Q19</f>
        <v>5.1973634446628836E-2</v>
      </c>
      <c r="R20" s="63">
        <f>'Projected BS'!S19-'Projected BS'!R19</f>
        <v>5.3532843480027514E-2</v>
      </c>
    </row>
    <row r="21" spans="2:18" s="66" customFormat="1" ht="21" customHeight="1">
      <c r="B21" s="305" t="s">
        <v>353</v>
      </c>
      <c r="C21" s="306">
        <f t="shared" ref="C21:R21" si="5">SUM(C16:C20)</f>
        <v>63.835941350753288</v>
      </c>
      <c r="D21" s="306">
        <f t="shared" si="5"/>
        <v>7.6473469438356148</v>
      </c>
      <c r="E21" s="306">
        <f t="shared" si="5"/>
        <v>2.9026336831452042</v>
      </c>
      <c r="F21" s="306">
        <f t="shared" si="5"/>
        <v>2.7512437338779203</v>
      </c>
      <c r="G21" s="306">
        <f t="shared" si="5"/>
        <v>3.0527810458942541</v>
      </c>
      <c r="H21" s="306">
        <f t="shared" si="5"/>
        <v>3.3543644772710834</v>
      </c>
      <c r="I21" s="306">
        <f t="shared" si="5"/>
        <v>3.6559954115892155</v>
      </c>
      <c r="J21" s="306">
        <f t="shared" si="5"/>
        <v>3.9576752739368914</v>
      </c>
      <c r="K21" s="306">
        <f t="shared" si="5"/>
        <v>4.7673762075316404</v>
      </c>
      <c r="L21" s="306">
        <f t="shared" si="5"/>
        <v>6.1187698119648637E-2</v>
      </c>
      <c r="M21" s="306">
        <f t="shared" si="5"/>
        <v>6.3023329063238043E-2</v>
      </c>
      <c r="N21" s="306">
        <f t="shared" si="5"/>
        <v>6.4914028935135537E-2</v>
      </c>
      <c r="O21" s="306">
        <f t="shared" si="5"/>
        <v>6.6861449803189199E-2</v>
      </c>
      <c r="P21" s="306">
        <f t="shared" si="5"/>
        <v>6.8867293297285248E-2</v>
      </c>
      <c r="Q21" s="306">
        <f t="shared" si="5"/>
        <v>7.0933312096203571E-2</v>
      </c>
      <c r="R21" s="306">
        <f t="shared" si="5"/>
        <v>7.3061311459089562E-2</v>
      </c>
    </row>
    <row r="22" spans="2:18" s="66" customFormat="1" ht="21" customHeight="1">
      <c r="B22" s="66" t="s">
        <v>366</v>
      </c>
      <c r="C22" s="63">
        <v>0</v>
      </c>
      <c r="D22" s="63">
        <f t="shared" ref="D22:O22" si="6">C24</f>
        <v>0</v>
      </c>
      <c r="E22" s="63">
        <f t="shared" si="6"/>
        <v>0.79205625940724111</v>
      </c>
      <c r="F22" s="63">
        <f t="shared" si="6"/>
        <v>2.2112196860660323</v>
      </c>
      <c r="G22" s="63">
        <f t="shared" si="6"/>
        <v>3.9182813027724266</v>
      </c>
      <c r="H22" s="63">
        <f t="shared" si="6"/>
        <v>5.6085855238776574</v>
      </c>
      <c r="I22" s="63">
        <f t="shared" si="6"/>
        <v>7.3054497784289261</v>
      </c>
      <c r="J22" s="63">
        <f t="shared" si="6"/>
        <v>9.0321884016180931</v>
      </c>
      <c r="K22" s="63">
        <f t="shared" si="6"/>
        <v>10.812108302227834</v>
      </c>
      <c r="L22" s="63">
        <f t="shared" si="6"/>
        <v>12.162061207351751</v>
      </c>
      <c r="M22" s="63">
        <f t="shared" si="6"/>
        <v>18.492470487950712</v>
      </c>
      <c r="N22" s="63">
        <f t="shared" si="6"/>
        <v>24.910249600329294</v>
      </c>
      <c r="O22" s="63">
        <f t="shared" si="6"/>
        <v>31.416968400129299</v>
      </c>
      <c r="P22" s="63">
        <f t="shared" ref="P22" si="7">O24</f>
        <v>38.014159739516849</v>
      </c>
      <c r="Q22" s="63">
        <f t="shared" ref="Q22" si="8">P24</f>
        <v>44.703311629146526</v>
      </c>
      <c r="R22" s="63">
        <f t="shared" ref="R22" si="9">Q24</f>
        <v>51.485858626749916</v>
      </c>
    </row>
    <row r="23" spans="2:18" s="66" customFormat="1" ht="21" customHeight="1">
      <c r="B23" s="66" t="s">
        <v>367</v>
      </c>
      <c r="C23" s="63">
        <f t="shared" ref="C23:R23" si="10">C14-C21</f>
        <v>0</v>
      </c>
      <c r="D23" s="63">
        <f t="shared" si="10"/>
        <v>0.79205625940724111</v>
      </c>
      <c r="E23" s="63">
        <f t="shared" si="10"/>
        <v>1.4191634266587911</v>
      </c>
      <c r="F23" s="63">
        <f t="shared" si="10"/>
        <v>1.7070616167063943</v>
      </c>
      <c r="G23" s="63">
        <f t="shared" si="10"/>
        <v>1.6903042211052304</v>
      </c>
      <c r="H23" s="63">
        <f t="shared" si="10"/>
        <v>1.6968642545512687</v>
      </c>
      <c r="I23" s="63">
        <f t="shared" si="10"/>
        <v>1.7267386231891666</v>
      </c>
      <c r="J23" s="63">
        <f t="shared" si="10"/>
        <v>1.7799199006097415</v>
      </c>
      <c r="K23" s="63">
        <f t="shared" si="10"/>
        <v>1.3499529051239181</v>
      </c>
      <c r="L23" s="63">
        <f t="shared" si="10"/>
        <v>6.3304092805989587</v>
      </c>
      <c r="M23" s="63">
        <f t="shared" si="10"/>
        <v>6.4177791123785823</v>
      </c>
      <c r="N23" s="63">
        <f t="shared" si="10"/>
        <v>6.5067187998000051</v>
      </c>
      <c r="O23" s="63">
        <f t="shared" si="10"/>
        <v>6.5971913393875496</v>
      </c>
      <c r="P23" s="63">
        <f t="shared" si="10"/>
        <v>6.6891518896296809</v>
      </c>
      <c r="Q23" s="63">
        <f t="shared" si="10"/>
        <v>6.7825469976033892</v>
      </c>
      <c r="R23" s="63">
        <f t="shared" si="10"/>
        <v>6.8773137593385663</v>
      </c>
    </row>
    <row r="24" spans="2:18" s="66" customFormat="1" ht="21" customHeight="1">
      <c r="B24" s="79" t="s">
        <v>388</v>
      </c>
      <c r="C24" s="119">
        <f>C22+C23</f>
        <v>0</v>
      </c>
      <c r="D24" s="119">
        <f t="shared" ref="D24:O24" si="11">D22+D23</f>
        <v>0.79205625940724111</v>
      </c>
      <c r="E24" s="119">
        <f t="shared" si="11"/>
        <v>2.2112196860660323</v>
      </c>
      <c r="F24" s="119">
        <f t="shared" si="11"/>
        <v>3.9182813027724266</v>
      </c>
      <c r="G24" s="119">
        <f t="shared" si="11"/>
        <v>5.6085855238776574</v>
      </c>
      <c r="H24" s="119">
        <f t="shared" si="11"/>
        <v>7.3054497784289261</v>
      </c>
      <c r="I24" s="119">
        <f t="shared" si="11"/>
        <v>9.0321884016180931</v>
      </c>
      <c r="J24" s="119">
        <f t="shared" si="11"/>
        <v>10.812108302227834</v>
      </c>
      <c r="K24" s="119">
        <f t="shared" si="11"/>
        <v>12.162061207351751</v>
      </c>
      <c r="L24" s="119">
        <f t="shared" si="11"/>
        <v>18.492470487950712</v>
      </c>
      <c r="M24" s="119">
        <f t="shared" si="11"/>
        <v>24.910249600329294</v>
      </c>
      <c r="N24" s="119">
        <f t="shared" si="11"/>
        <v>31.416968400129299</v>
      </c>
      <c r="O24" s="119">
        <f t="shared" si="11"/>
        <v>38.014159739516849</v>
      </c>
      <c r="P24" s="119">
        <f t="shared" ref="P24:R24" si="12">P22+P23</f>
        <v>44.703311629146526</v>
      </c>
      <c r="Q24" s="119">
        <f t="shared" si="12"/>
        <v>51.485858626749916</v>
      </c>
      <c r="R24" s="119">
        <f t="shared" si="12"/>
        <v>58.363172386088479</v>
      </c>
    </row>
    <row r="26" spans="2:18">
      <c r="C26" s="63"/>
    </row>
  </sheetData>
  <mergeCells count="1">
    <mergeCell ref="B4:R4"/>
  </mergeCells>
  <pageMargins left="0.35" right="0.7" top="0.75" bottom="0.75" header="0.3" footer="0.3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2:N970"/>
  <sheetViews>
    <sheetView topLeftCell="A90" workbookViewId="0">
      <selection activeCell="D118" sqref="D118"/>
    </sheetView>
  </sheetViews>
  <sheetFormatPr defaultColWidth="14.42578125" defaultRowHeight="15" customHeight="1"/>
  <cols>
    <col min="2" max="2" width="6.85546875" style="52" customWidth="1"/>
    <col min="3" max="3" width="11.5703125" style="321" customWidth="1"/>
    <col min="4" max="4" width="5" bestFit="1" customWidth="1"/>
    <col min="5" max="5" width="14.42578125" customWidth="1"/>
    <col min="6" max="6" width="15.28515625" bestFit="1" customWidth="1"/>
    <col min="7" max="7" width="11.7109375" bestFit="1" customWidth="1"/>
    <col min="8" max="8" width="13.42578125" bestFit="1" customWidth="1"/>
    <col min="9" max="9" width="17" bestFit="1" customWidth="1"/>
    <col min="10" max="10" width="15.85546875" bestFit="1" customWidth="1"/>
  </cols>
  <sheetData>
    <row r="2" spans="1:14" ht="15" customHeight="1">
      <c r="B2" s="428" t="str">
        <f>+'Projected P&amp;L'!B2</f>
        <v>W2Jwala Bioenergy</v>
      </c>
      <c r="C2" s="428"/>
      <c r="D2" s="242"/>
      <c r="E2" s="242"/>
      <c r="F2" s="242"/>
      <c r="G2" s="242"/>
      <c r="H2" s="242"/>
      <c r="I2" s="242"/>
      <c r="J2" s="242"/>
    </row>
    <row r="4" spans="1:14" ht="15" customHeight="1">
      <c r="B4" s="322" t="s">
        <v>443</v>
      </c>
      <c r="C4" s="322"/>
      <c r="D4" s="427"/>
      <c r="E4" s="427"/>
      <c r="F4" s="427"/>
      <c r="G4" s="427"/>
      <c r="H4" s="427"/>
      <c r="I4" s="427"/>
      <c r="J4" s="427"/>
    </row>
    <row r="5" spans="1:14" ht="15" customHeight="1">
      <c r="F5" s="40">
        <f>+'Project Cost'!D19*10^7</f>
        <v>299179706.75376642</v>
      </c>
    </row>
    <row r="6" spans="1:14">
      <c r="B6" s="310" t="s">
        <v>389</v>
      </c>
      <c r="C6" s="322" t="s">
        <v>219</v>
      </c>
      <c r="D6" s="310" t="s">
        <v>191</v>
      </c>
      <c r="E6" s="311" t="s">
        <v>220</v>
      </c>
      <c r="F6" s="312" t="s">
        <v>448</v>
      </c>
      <c r="G6" s="310" t="s">
        <v>221</v>
      </c>
      <c r="H6" s="310" t="s">
        <v>10</v>
      </c>
      <c r="I6" s="311" t="s">
        <v>222</v>
      </c>
      <c r="J6" s="311" t="s">
        <v>223</v>
      </c>
    </row>
    <row r="7" spans="1:14">
      <c r="B7" s="313">
        <v>0</v>
      </c>
      <c r="C7" s="51" t="s">
        <v>235</v>
      </c>
      <c r="D7">
        <v>2025</v>
      </c>
      <c r="E7" s="19">
        <v>0</v>
      </c>
      <c r="F7" s="19">
        <v>0</v>
      </c>
      <c r="G7" s="19">
        <v>0</v>
      </c>
      <c r="H7" s="19">
        <f>E7+G7</f>
        <v>0</v>
      </c>
    </row>
    <row r="8" spans="1:14">
      <c r="A8" s="41">
        <v>0.1</v>
      </c>
      <c r="B8" s="313">
        <v>1</v>
      </c>
      <c r="C8" s="323" t="s">
        <v>224</v>
      </c>
      <c r="D8" s="18">
        <v>2025</v>
      </c>
      <c r="E8" s="19">
        <v>0</v>
      </c>
      <c r="F8" s="20">
        <f>+$F$5*A8</f>
        <v>29917970.675376642</v>
      </c>
      <c r="G8" s="20">
        <f>AVERAGE(F7:F8)*Assumptions!$C$133/12</f>
        <v>124658.21114740269</v>
      </c>
      <c r="H8" s="19">
        <f>E8+G8</f>
        <v>124658.21114740269</v>
      </c>
      <c r="I8" s="19"/>
      <c r="J8" s="19"/>
    </row>
    <row r="9" spans="1:14">
      <c r="A9" s="41">
        <v>0.1</v>
      </c>
      <c r="B9" s="313">
        <f t="shared" ref="B9:B115" si="0">B8+1</f>
        <v>2</v>
      </c>
      <c r="C9" s="323" t="s">
        <v>225</v>
      </c>
      <c r="D9" s="18">
        <f t="shared" ref="D9:D16" si="1">D8</f>
        <v>2025</v>
      </c>
      <c r="E9" s="19">
        <v>0</v>
      </c>
      <c r="F9" s="20">
        <f>F8+$F$5*A9</f>
        <v>59835941.350753285</v>
      </c>
      <c r="G9" s="20">
        <f>AVERAGE(F8:F9)*Assumptions!$C$133/12</f>
        <v>373974.63344220811</v>
      </c>
      <c r="H9" s="19">
        <f t="shared" ref="H9:H115" si="2">E9+G9</f>
        <v>373974.63344220811</v>
      </c>
      <c r="I9" s="19"/>
      <c r="J9" s="19"/>
    </row>
    <row r="10" spans="1:14">
      <c r="A10" s="41">
        <v>0.1</v>
      </c>
      <c r="B10" s="313">
        <f t="shared" si="0"/>
        <v>3</v>
      </c>
      <c r="C10" s="323" t="s">
        <v>226</v>
      </c>
      <c r="D10" s="18">
        <f t="shared" si="1"/>
        <v>2025</v>
      </c>
      <c r="E10" s="19">
        <v>0</v>
      </c>
      <c r="F10" s="20">
        <f t="shared" ref="F10:F19" si="3">F9+$F$5*A10</f>
        <v>89753912.026129931</v>
      </c>
      <c r="G10" s="20">
        <f>AVERAGE(F9:F10)*Assumptions!$C$133/12</f>
        <v>623291.05573701335</v>
      </c>
      <c r="H10" s="19">
        <f t="shared" si="2"/>
        <v>623291.05573701335</v>
      </c>
      <c r="I10" s="19"/>
      <c r="J10" s="19"/>
    </row>
    <row r="11" spans="1:14">
      <c r="A11" s="41">
        <v>0.1</v>
      </c>
      <c r="B11" s="313">
        <f t="shared" si="0"/>
        <v>4</v>
      </c>
      <c r="C11" s="323" t="s">
        <v>227</v>
      </c>
      <c r="D11" s="18">
        <f t="shared" si="1"/>
        <v>2025</v>
      </c>
      <c r="E11" s="19">
        <v>0</v>
      </c>
      <c r="F11" s="20">
        <f t="shared" si="3"/>
        <v>119671882.70150657</v>
      </c>
      <c r="G11" s="20">
        <f>AVERAGE(F10:F11)*Assumptions!$C$133/12</f>
        <v>872607.47803181887</v>
      </c>
      <c r="H11" s="19">
        <f t="shared" si="2"/>
        <v>872607.47803181887</v>
      </c>
      <c r="I11" s="19"/>
      <c r="J11" s="19"/>
    </row>
    <row r="12" spans="1:14">
      <c r="A12" s="41">
        <v>0.15</v>
      </c>
      <c r="B12" s="313">
        <f t="shared" si="0"/>
        <v>5</v>
      </c>
      <c r="C12" s="323" t="s">
        <v>228</v>
      </c>
      <c r="D12" s="18">
        <f t="shared" si="1"/>
        <v>2025</v>
      </c>
      <c r="E12" s="19">
        <v>0</v>
      </c>
      <c r="F12" s="20">
        <f t="shared" si="3"/>
        <v>164548838.71457154</v>
      </c>
      <c r="G12" s="20">
        <f>AVERAGE(F11:F12)*Assumptions!$C$133/12</f>
        <v>1184253.0059003255</v>
      </c>
      <c r="H12" s="19">
        <f t="shared" si="2"/>
        <v>1184253.0059003255</v>
      </c>
      <c r="I12" s="19"/>
      <c r="J12" s="19"/>
    </row>
    <row r="13" spans="1:14">
      <c r="A13" s="41">
        <v>0.15</v>
      </c>
      <c r="B13" s="313">
        <f t="shared" si="0"/>
        <v>6</v>
      </c>
      <c r="C13" s="323" t="s">
        <v>229</v>
      </c>
      <c r="D13" s="18">
        <f t="shared" si="1"/>
        <v>2025</v>
      </c>
      <c r="E13" s="19">
        <v>0</v>
      </c>
      <c r="F13" s="20">
        <f t="shared" si="3"/>
        <v>209425794.72763649</v>
      </c>
      <c r="G13" s="20">
        <f>AVERAGE(F12:F13)*Assumptions!$C$133/12</f>
        <v>1558227.6393425337</v>
      </c>
      <c r="H13" s="19">
        <f t="shared" si="2"/>
        <v>1558227.6393425337</v>
      </c>
      <c r="I13" s="19"/>
      <c r="J13" s="19"/>
    </row>
    <row r="14" spans="1:14">
      <c r="A14" s="41">
        <v>0.15</v>
      </c>
      <c r="B14" s="313">
        <f t="shared" si="0"/>
        <v>7</v>
      </c>
      <c r="C14" s="323" t="s">
        <v>230</v>
      </c>
      <c r="D14" s="18">
        <f t="shared" si="1"/>
        <v>2025</v>
      </c>
      <c r="E14" s="19">
        <v>0</v>
      </c>
      <c r="F14" s="20">
        <f t="shared" si="3"/>
        <v>254302750.74070144</v>
      </c>
      <c r="G14" s="20">
        <f>AVERAGE(F13:F14)*Assumptions!$C$133/12</f>
        <v>1932202.2727847414</v>
      </c>
      <c r="H14" s="19">
        <f t="shared" si="2"/>
        <v>1932202.2727847414</v>
      </c>
      <c r="I14" s="19"/>
      <c r="J14" s="19"/>
    </row>
    <row r="15" spans="1:14">
      <c r="A15" s="41">
        <v>0.15</v>
      </c>
      <c r="B15" s="313">
        <f t="shared" si="0"/>
        <v>8</v>
      </c>
      <c r="C15" s="323" t="s">
        <v>231</v>
      </c>
      <c r="D15" s="18">
        <f t="shared" si="1"/>
        <v>2025</v>
      </c>
      <c r="E15" s="19">
        <v>0</v>
      </c>
      <c r="F15" s="20">
        <f t="shared" si="3"/>
        <v>299179706.75376642</v>
      </c>
      <c r="G15" s="20">
        <f>AVERAGE(F14:F15)*Assumptions!$C$133/12</f>
        <v>2306176.9062269493</v>
      </c>
      <c r="H15" s="19">
        <f t="shared" si="2"/>
        <v>2306176.9062269493</v>
      </c>
      <c r="I15" s="19"/>
      <c r="J15" s="19"/>
    </row>
    <row r="16" spans="1:14">
      <c r="B16" s="313">
        <f t="shared" si="0"/>
        <v>9</v>
      </c>
      <c r="C16" s="323" t="s">
        <v>232</v>
      </c>
      <c r="D16" s="18">
        <f t="shared" si="1"/>
        <v>2025</v>
      </c>
      <c r="E16" s="19">
        <v>0</v>
      </c>
      <c r="F16" s="20">
        <f t="shared" si="3"/>
        <v>299179706.75376642</v>
      </c>
      <c r="G16" s="20">
        <f>AVERAGE(F15:F16)*Assumptions!$C$133/12</f>
        <v>2493164.2229480534</v>
      </c>
      <c r="H16" s="19">
        <f t="shared" si="2"/>
        <v>2493164.2229480534</v>
      </c>
      <c r="I16" s="19"/>
      <c r="J16" s="19"/>
      <c r="N16" s="40">
        <f>40000000/4800</f>
        <v>8333.3333333333339</v>
      </c>
    </row>
    <row r="17" spans="2:14">
      <c r="B17" s="313">
        <f t="shared" si="0"/>
        <v>10</v>
      </c>
      <c r="C17" s="323" t="s">
        <v>233</v>
      </c>
      <c r="D17" s="18">
        <f>D16+1</f>
        <v>2026</v>
      </c>
      <c r="E17" s="19">
        <v>0</v>
      </c>
      <c r="F17" s="20">
        <f t="shared" si="3"/>
        <v>299179706.75376642</v>
      </c>
      <c r="G17" s="20">
        <f>AVERAGE(F16:F17)*Assumptions!$C$133/12</f>
        <v>2493164.2229480534</v>
      </c>
      <c r="H17" s="19">
        <f t="shared" si="2"/>
        <v>2493164.2229480534</v>
      </c>
      <c r="I17" s="19"/>
      <c r="J17" s="19"/>
      <c r="N17" s="40">
        <f>5000*N16</f>
        <v>41666666.666666672</v>
      </c>
    </row>
    <row r="18" spans="2:14">
      <c r="B18" s="313">
        <f t="shared" si="0"/>
        <v>11</v>
      </c>
      <c r="C18" s="323" t="s">
        <v>234</v>
      </c>
      <c r="D18" s="18">
        <f t="shared" ref="D18:D28" si="4">D17</f>
        <v>2026</v>
      </c>
      <c r="E18" s="19">
        <v>0</v>
      </c>
      <c r="F18" s="20">
        <f t="shared" si="3"/>
        <v>299179706.75376642</v>
      </c>
      <c r="G18" s="20">
        <f>AVERAGE(F17:F18)*Assumptions!$C$133/12</f>
        <v>2493164.2229480534</v>
      </c>
      <c r="H18" s="19">
        <f t="shared" si="2"/>
        <v>2493164.2229480534</v>
      </c>
      <c r="I18" s="19"/>
      <c r="J18" s="19"/>
      <c r="N18" s="40">
        <f>41500000/N16</f>
        <v>4980</v>
      </c>
    </row>
    <row r="19" spans="2:14">
      <c r="B19" s="313">
        <f t="shared" si="0"/>
        <v>12</v>
      </c>
      <c r="C19" s="323" t="s">
        <v>235</v>
      </c>
      <c r="D19" s="18">
        <f t="shared" si="4"/>
        <v>2026</v>
      </c>
      <c r="E19" s="19">
        <v>0</v>
      </c>
      <c r="F19" s="20">
        <f t="shared" si="3"/>
        <v>299179706.75376642</v>
      </c>
      <c r="G19" s="20">
        <f>AVERAGE(F18:F19)*Assumptions!$C$133/12</f>
        <v>2493164.2229480534</v>
      </c>
      <c r="H19" s="19">
        <f t="shared" si="2"/>
        <v>2493164.2229480534</v>
      </c>
      <c r="I19" s="19">
        <f>SUM(E8:E19)/10^7</f>
        <v>0</v>
      </c>
      <c r="J19" s="19">
        <f>SUM(G8:G19)/10^7</f>
        <v>1.8948048094405208</v>
      </c>
    </row>
    <row r="20" spans="2:14">
      <c r="B20" s="314">
        <f t="shared" si="0"/>
        <v>13</v>
      </c>
      <c r="C20" s="324" t="s">
        <v>224</v>
      </c>
      <c r="D20" s="258">
        <f t="shared" si="4"/>
        <v>2026</v>
      </c>
      <c r="E20" s="259">
        <v>1800000</v>
      </c>
      <c r="F20" s="260">
        <f t="shared" ref="F20:F115" si="5">F19-E20</f>
        <v>297379706.75376642</v>
      </c>
      <c r="G20" s="260">
        <f>AVERAGE(F19:F20)*Assumptions!$C$133/12</f>
        <v>2485664.2229480534</v>
      </c>
      <c r="H20" s="259">
        <f t="shared" si="2"/>
        <v>4285664.2229480539</v>
      </c>
      <c r="I20" s="19"/>
      <c r="J20" s="19"/>
    </row>
    <row r="21" spans="2:14">
      <c r="B21" s="314">
        <f t="shared" si="0"/>
        <v>14</v>
      </c>
      <c r="C21" s="324" t="s">
        <v>225</v>
      </c>
      <c r="D21" s="258">
        <f t="shared" si="4"/>
        <v>2026</v>
      </c>
      <c r="E21" s="259">
        <f t="shared" ref="E21:E24" si="6">E20</f>
        <v>1800000</v>
      </c>
      <c r="F21" s="260">
        <f t="shared" si="5"/>
        <v>295579706.75376642</v>
      </c>
      <c r="G21" s="260">
        <f>AVERAGE(F20:F21)*Assumptions!$C$133/12</f>
        <v>2470664.2229480534</v>
      </c>
      <c r="H21" s="259">
        <f t="shared" si="2"/>
        <v>4270664.2229480539</v>
      </c>
      <c r="I21" s="19"/>
      <c r="J21" s="19"/>
    </row>
    <row r="22" spans="2:14">
      <c r="B22" s="314">
        <f t="shared" si="0"/>
        <v>15</v>
      </c>
      <c r="C22" s="324" t="s">
        <v>226</v>
      </c>
      <c r="D22" s="258">
        <f t="shared" si="4"/>
        <v>2026</v>
      </c>
      <c r="E22" s="259">
        <f t="shared" si="6"/>
        <v>1800000</v>
      </c>
      <c r="F22" s="260">
        <f t="shared" si="5"/>
        <v>293779706.75376642</v>
      </c>
      <c r="G22" s="260">
        <f>AVERAGE(F21:F22)*Assumptions!$C$133/12</f>
        <v>2455664.2229480534</v>
      </c>
      <c r="H22" s="259">
        <f t="shared" si="2"/>
        <v>4255664.2229480539</v>
      </c>
      <c r="I22" s="19"/>
      <c r="J22" s="19"/>
    </row>
    <row r="23" spans="2:14">
      <c r="B23" s="314">
        <f t="shared" si="0"/>
        <v>16</v>
      </c>
      <c r="C23" s="324" t="s">
        <v>227</v>
      </c>
      <c r="D23" s="258">
        <f t="shared" si="4"/>
        <v>2026</v>
      </c>
      <c r="E23" s="259">
        <f t="shared" si="6"/>
        <v>1800000</v>
      </c>
      <c r="F23" s="260">
        <f t="shared" si="5"/>
        <v>291979706.75376642</v>
      </c>
      <c r="G23" s="260">
        <f>AVERAGE(F22:F23)*Assumptions!$C$133/12</f>
        <v>2440664.2229480534</v>
      </c>
      <c r="H23" s="259">
        <f t="shared" si="2"/>
        <v>4240664.2229480539</v>
      </c>
      <c r="I23" s="19"/>
      <c r="J23" s="19"/>
    </row>
    <row r="24" spans="2:14">
      <c r="B24" s="314">
        <f t="shared" si="0"/>
        <v>17</v>
      </c>
      <c r="C24" s="324" t="s">
        <v>228</v>
      </c>
      <c r="D24" s="258">
        <f t="shared" si="4"/>
        <v>2026</v>
      </c>
      <c r="E24" s="259">
        <f t="shared" si="6"/>
        <v>1800000</v>
      </c>
      <c r="F24" s="260">
        <f t="shared" si="5"/>
        <v>290179706.75376642</v>
      </c>
      <c r="G24" s="260">
        <f>AVERAGE(F23:F24)*Assumptions!$C$133/12</f>
        <v>2425664.2229480534</v>
      </c>
      <c r="H24" s="259">
        <f t="shared" si="2"/>
        <v>4225664.2229480539</v>
      </c>
      <c r="I24" s="19"/>
      <c r="J24" s="19"/>
    </row>
    <row r="25" spans="2:14">
      <c r="B25" s="314">
        <f t="shared" si="0"/>
        <v>18</v>
      </c>
      <c r="C25" s="324" t="s">
        <v>229</v>
      </c>
      <c r="D25" s="258">
        <f t="shared" si="4"/>
        <v>2026</v>
      </c>
      <c r="E25" s="259">
        <f>E24+41500000</f>
        <v>43300000</v>
      </c>
      <c r="F25" s="260">
        <f t="shared" si="5"/>
        <v>246879706.75376642</v>
      </c>
      <c r="G25" s="260">
        <f>AVERAGE(F24:F25)*Assumptions!$C$133/12</f>
        <v>2237747.5562813869</v>
      </c>
      <c r="H25" s="259">
        <f t="shared" si="2"/>
        <v>45537747.556281388</v>
      </c>
      <c r="I25" s="19"/>
      <c r="J25" s="19"/>
    </row>
    <row r="26" spans="2:14">
      <c r="B26" s="314">
        <f t="shared" si="0"/>
        <v>19</v>
      </c>
      <c r="C26" s="324" t="s">
        <v>230</v>
      </c>
      <c r="D26" s="258">
        <f t="shared" si="4"/>
        <v>2026</v>
      </c>
      <c r="E26" s="259">
        <f>E24</f>
        <v>1800000</v>
      </c>
      <c r="F26" s="260">
        <f t="shared" si="5"/>
        <v>245079706.75376642</v>
      </c>
      <c r="G26" s="260">
        <f>AVERAGE(F25:F26)*Assumptions!$C$133/12</f>
        <v>2049830.8896147201</v>
      </c>
      <c r="H26" s="259">
        <f t="shared" si="2"/>
        <v>3849830.8896147199</v>
      </c>
      <c r="I26" s="19"/>
      <c r="J26" s="19"/>
    </row>
    <row r="27" spans="2:14">
      <c r="B27" s="314">
        <f t="shared" si="0"/>
        <v>20</v>
      </c>
      <c r="C27" s="324" t="s">
        <v>231</v>
      </c>
      <c r="D27" s="258">
        <f t="shared" si="4"/>
        <v>2026</v>
      </c>
      <c r="E27" s="259">
        <f t="shared" ref="E27:E29" si="7">E26</f>
        <v>1800000</v>
      </c>
      <c r="F27" s="260">
        <f t="shared" si="5"/>
        <v>243279706.75376642</v>
      </c>
      <c r="G27" s="260">
        <f>AVERAGE(F26:F27)*Assumptions!$C$133/12</f>
        <v>2034830.8896147201</v>
      </c>
      <c r="H27" s="259">
        <f t="shared" si="2"/>
        <v>3834830.8896147199</v>
      </c>
      <c r="I27" s="19"/>
      <c r="J27" s="19"/>
    </row>
    <row r="28" spans="2:14">
      <c r="B28" s="314">
        <f t="shared" si="0"/>
        <v>21</v>
      </c>
      <c r="C28" s="324" t="s">
        <v>232</v>
      </c>
      <c r="D28" s="258">
        <f t="shared" si="4"/>
        <v>2026</v>
      </c>
      <c r="E28" s="259">
        <f t="shared" si="7"/>
        <v>1800000</v>
      </c>
      <c r="F28" s="260">
        <f t="shared" si="5"/>
        <v>241479706.75376642</v>
      </c>
      <c r="G28" s="260">
        <f>AVERAGE(F27:F28)*Assumptions!$C$133/12</f>
        <v>2019830.8896147201</v>
      </c>
      <c r="H28" s="259">
        <f t="shared" si="2"/>
        <v>3819830.8896147199</v>
      </c>
      <c r="I28" s="19"/>
      <c r="J28" s="19"/>
    </row>
    <row r="29" spans="2:14">
      <c r="B29" s="314">
        <f t="shared" si="0"/>
        <v>22</v>
      </c>
      <c r="C29" s="324" t="s">
        <v>233</v>
      </c>
      <c r="D29" s="258">
        <f>D28+1</f>
        <v>2027</v>
      </c>
      <c r="E29" s="259">
        <f t="shared" si="7"/>
        <v>1800000</v>
      </c>
      <c r="F29" s="260">
        <f t="shared" si="5"/>
        <v>239679706.75376642</v>
      </c>
      <c r="G29" s="260">
        <f>AVERAGE(F28:F29)*Assumptions!$C$133/12</f>
        <v>2004830.8896147201</v>
      </c>
      <c r="H29" s="259">
        <f t="shared" si="2"/>
        <v>3804830.8896147199</v>
      </c>
      <c r="I29" s="19"/>
      <c r="J29" s="19"/>
    </row>
    <row r="30" spans="2:14">
      <c r="B30" s="314">
        <f t="shared" si="0"/>
        <v>23</v>
      </c>
      <c r="C30" s="324" t="s">
        <v>234</v>
      </c>
      <c r="D30" s="258">
        <f t="shared" ref="D30:E30" si="8">D29</f>
        <v>2027</v>
      </c>
      <c r="E30" s="259">
        <f t="shared" si="8"/>
        <v>1800000</v>
      </c>
      <c r="F30" s="260">
        <f t="shared" si="5"/>
        <v>237879706.75376642</v>
      </c>
      <c r="G30" s="260">
        <f>AVERAGE(F29:F30)*Assumptions!$C$133/12</f>
        <v>1989830.8896147201</v>
      </c>
      <c r="H30" s="259">
        <f t="shared" si="2"/>
        <v>3789830.8896147199</v>
      </c>
      <c r="I30" s="19"/>
      <c r="J30" s="19"/>
    </row>
    <row r="31" spans="2:14">
      <c r="B31" s="314">
        <f t="shared" si="0"/>
        <v>24</v>
      </c>
      <c r="C31" s="324" t="s">
        <v>235</v>
      </c>
      <c r="D31" s="258">
        <v>2027</v>
      </c>
      <c r="E31" s="259">
        <f>E30</f>
        <v>1800000</v>
      </c>
      <c r="F31" s="260">
        <f t="shared" si="5"/>
        <v>236079706.75376642</v>
      </c>
      <c r="G31" s="260">
        <f>AVERAGE(F30:F31)*Assumptions!$C$133/12</f>
        <v>1974830.8896147201</v>
      </c>
      <c r="H31" s="259">
        <f t="shared" si="2"/>
        <v>3774830.8896147199</v>
      </c>
      <c r="I31" s="19">
        <f>SUM(E20:E31)/10^7</f>
        <v>6.31</v>
      </c>
      <c r="J31" s="19">
        <f>SUM(G20:G31)/10^7</f>
        <v>2.6590054008709973</v>
      </c>
    </row>
    <row r="32" spans="2:14">
      <c r="B32" s="315">
        <f t="shared" si="0"/>
        <v>25</v>
      </c>
      <c r="C32" s="325" t="s">
        <v>224</v>
      </c>
      <c r="D32" s="243">
        <f t="shared" ref="D32" si="9">D31</f>
        <v>2027</v>
      </c>
      <c r="E32" s="244">
        <v>2000000</v>
      </c>
      <c r="F32" s="245">
        <f t="shared" si="5"/>
        <v>234079706.75376642</v>
      </c>
      <c r="G32" s="245">
        <f>AVERAGE(F31:F32)*Assumptions!$C$133/12</f>
        <v>1958997.5562813869</v>
      </c>
      <c r="H32" s="244">
        <f t="shared" si="2"/>
        <v>3958997.5562813869</v>
      </c>
      <c r="I32" s="19"/>
      <c r="J32" s="19"/>
    </row>
    <row r="33" spans="2:10">
      <c r="B33" s="315">
        <f t="shared" si="0"/>
        <v>26</v>
      </c>
      <c r="C33" s="325" t="s">
        <v>225</v>
      </c>
      <c r="D33" s="243">
        <f t="shared" ref="D33:E33" si="10">D32</f>
        <v>2027</v>
      </c>
      <c r="E33" s="244">
        <f t="shared" si="10"/>
        <v>2000000</v>
      </c>
      <c r="F33" s="245">
        <f t="shared" si="5"/>
        <v>232079706.75376642</v>
      </c>
      <c r="G33" s="245">
        <f>AVERAGE(F32:F33)*Assumptions!$C$133/12</f>
        <v>1942330.8896147201</v>
      </c>
      <c r="H33" s="244">
        <f t="shared" si="2"/>
        <v>3942330.8896147199</v>
      </c>
      <c r="I33" s="19"/>
      <c r="J33" s="19"/>
    </row>
    <row r="34" spans="2:10">
      <c r="B34" s="315">
        <f t="shared" si="0"/>
        <v>27</v>
      </c>
      <c r="C34" s="325" t="s">
        <v>226</v>
      </c>
      <c r="D34" s="243">
        <f t="shared" ref="D34:E34" si="11">D33</f>
        <v>2027</v>
      </c>
      <c r="E34" s="244">
        <f t="shared" si="11"/>
        <v>2000000</v>
      </c>
      <c r="F34" s="245">
        <f t="shared" si="5"/>
        <v>230079706.75376642</v>
      </c>
      <c r="G34" s="245">
        <f>AVERAGE(F33:F34)*Assumptions!$C$133/12</f>
        <v>1925664.2229480536</v>
      </c>
      <c r="H34" s="244">
        <f t="shared" si="2"/>
        <v>3925664.2229480539</v>
      </c>
      <c r="I34" s="19"/>
      <c r="J34" s="19"/>
    </row>
    <row r="35" spans="2:10">
      <c r="B35" s="315">
        <f t="shared" si="0"/>
        <v>28</v>
      </c>
      <c r="C35" s="325" t="s">
        <v>227</v>
      </c>
      <c r="D35" s="243">
        <f t="shared" ref="D35:E35" si="12">D34</f>
        <v>2027</v>
      </c>
      <c r="E35" s="244">
        <f t="shared" si="12"/>
        <v>2000000</v>
      </c>
      <c r="F35" s="245">
        <f t="shared" si="5"/>
        <v>228079706.75376642</v>
      </c>
      <c r="G35" s="245">
        <f>AVERAGE(F34:F35)*Assumptions!$C$133/12</f>
        <v>1908997.5562813869</v>
      </c>
      <c r="H35" s="244">
        <f t="shared" si="2"/>
        <v>3908997.5562813869</v>
      </c>
      <c r="I35" s="19"/>
      <c r="J35" s="19"/>
    </row>
    <row r="36" spans="2:10">
      <c r="B36" s="315">
        <f t="shared" si="0"/>
        <v>29</v>
      </c>
      <c r="C36" s="325" t="s">
        <v>228</v>
      </c>
      <c r="D36" s="243">
        <f t="shared" ref="D36:E36" si="13">D35</f>
        <v>2027</v>
      </c>
      <c r="E36" s="244">
        <f t="shared" si="13"/>
        <v>2000000</v>
      </c>
      <c r="F36" s="245">
        <f t="shared" si="5"/>
        <v>226079706.75376642</v>
      </c>
      <c r="G36" s="245">
        <f>AVERAGE(F35:F36)*Assumptions!$C$133/12</f>
        <v>1892330.8896147201</v>
      </c>
      <c r="H36" s="244">
        <f t="shared" si="2"/>
        <v>3892330.8896147199</v>
      </c>
      <c r="I36" s="19"/>
      <c r="J36" s="19"/>
    </row>
    <row r="37" spans="2:10">
      <c r="B37" s="315">
        <f t="shared" si="0"/>
        <v>30</v>
      </c>
      <c r="C37" s="325" t="s">
        <v>229</v>
      </c>
      <c r="D37" s="243">
        <f t="shared" ref="D37:E37" si="14">D36</f>
        <v>2027</v>
      </c>
      <c r="E37" s="244">
        <f t="shared" si="14"/>
        <v>2000000</v>
      </c>
      <c r="F37" s="245">
        <f t="shared" si="5"/>
        <v>224079706.75376642</v>
      </c>
      <c r="G37" s="245">
        <f>AVERAGE(F36:F37)*Assumptions!$C$133/12</f>
        <v>1875664.2229480536</v>
      </c>
      <c r="H37" s="244">
        <f t="shared" si="2"/>
        <v>3875664.2229480539</v>
      </c>
      <c r="I37" s="19"/>
      <c r="J37" s="19"/>
    </row>
    <row r="38" spans="2:10">
      <c r="B38" s="315">
        <f t="shared" si="0"/>
        <v>31</v>
      </c>
      <c r="C38" s="325" t="s">
        <v>230</v>
      </c>
      <c r="D38" s="243">
        <f t="shared" ref="D38:E38" si="15">D37</f>
        <v>2027</v>
      </c>
      <c r="E38" s="244">
        <f t="shared" si="15"/>
        <v>2000000</v>
      </c>
      <c r="F38" s="245">
        <f t="shared" si="5"/>
        <v>222079706.75376642</v>
      </c>
      <c r="G38" s="245">
        <f>AVERAGE(F37:F38)*Assumptions!$C$133/12</f>
        <v>1858997.5562813869</v>
      </c>
      <c r="H38" s="244">
        <f t="shared" si="2"/>
        <v>3858997.5562813869</v>
      </c>
      <c r="I38" s="19"/>
      <c r="J38" s="19"/>
    </row>
    <row r="39" spans="2:10">
      <c r="B39" s="315">
        <f t="shared" si="0"/>
        <v>32</v>
      </c>
      <c r="C39" s="325" t="s">
        <v>231</v>
      </c>
      <c r="D39" s="243">
        <f t="shared" ref="D39:E39" si="16">D38</f>
        <v>2027</v>
      </c>
      <c r="E39" s="244">
        <f t="shared" si="16"/>
        <v>2000000</v>
      </c>
      <c r="F39" s="245">
        <f t="shared" si="5"/>
        <v>220079706.75376642</v>
      </c>
      <c r="G39" s="245">
        <f>AVERAGE(F38:F39)*Assumptions!$C$133/12</f>
        <v>1842330.8896147201</v>
      </c>
      <c r="H39" s="244">
        <f t="shared" si="2"/>
        <v>3842330.8896147199</v>
      </c>
      <c r="I39" s="19"/>
      <c r="J39" s="19"/>
    </row>
    <row r="40" spans="2:10">
      <c r="B40" s="315">
        <f t="shared" si="0"/>
        <v>33</v>
      </c>
      <c r="C40" s="325" t="s">
        <v>232</v>
      </c>
      <c r="D40" s="243">
        <f t="shared" ref="D40:E40" si="17">D39</f>
        <v>2027</v>
      </c>
      <c r="E40" s="244">
        <f t="shared" si="17"/>
        <v>2000000</v>
      </c>
      <c r="F40" s="245">
        <f t="shared" si="5"/>
        <v>218079706.75376642</v>
      </c>
      <c r="G40" s="245">
        <f>AVERAGE(F39:F40)*Assumptions!$C$133/12</f>
        <v>1825664.2229480536</v>
      </c>
      <c r="H40" s="244">
        <f t="shared" si="2"/>
        <v>3825664.2229480539</v>
      </c>
      <c r="I40" s="19"/>
      <c r="J40" s="19"/>
    </row>
    <row r="41" spans="2:10">
      <c r="B41" s="315">
        <f t="shared" si="0"/>
        <v>34</v>
      </c>
      <c r="C41" s="325" t="s">
        <v>233</v>
      </c>
      <c r="D41" s="243">
        <f>D40+1</f>
        <v>2028</v>
      </c>
      <c r="E41" s="244">
        <f>E40</f>
        <v>2000000</v>
      </c>
      <c r="F41" s="245">
        <f t="shared" si="5"/>
        <v>216079706.75376642</v>
      </c>
      <c r="G41" s="245">
        <f>AVERAGE(F40:F41)*Assumptions!$C$133/12</f>
        <v>1808997.5562813869</v>
      </c>
      <c r="H41" s="244">
        <f t="shared" si="2"/>
        <v>3808997.5562813869</v>
      </c>
      <c r="I41" s="19"/>
      <c r="J41" s="19"/>
    </row>
    <row r="42" spans="2:10">
      <c r="B42" s="315">
        <f t="shared" si="0"/>
        <v>35</v>
      </c>
      <c r="C42" s="325" t="s">
        <v>234</v>
      </c>
      <c r="D42" s="243">
        <f t="shared" ref="D42:E42" si="18">D41</f>
        <v>2028</v>
      </c>
      <c r="E42" s="244">
        <f t="shared" si="18"/>
        <v>2000000</v>
      </c>
      <c r="F42" s="245">
        <f t="shared" si="5"/>
        <v>214079706.75376642</v>
      </c>
      <c r="G42" s="245">
        <f>AVERAGE(F41:F42)*Assumptions!$C$133/12</f>
        <v>1792330.8896147201</v>
      </c>
      <c r="H42" s="244">
        <f t="shared" si="2"/>
        <v>3792330.8896147199</v>
      </c>
      <c r="I42" s="19"/>
      <c r="J42" s="19"/>
    </row>
    <row r="43" spans="2:10">
      <c r="B43" s="315">
        <f t="shared" si="0"/>
        <v>36</v>
      </c>
      <c r="C43" s="325" t="s">
        <v>235</v>
      </c>
      <c r="D43" s="243">
        <f t="shared" ref="D43:E43" si="19">D42</f>
        <v>2028</v>
      </c>
      <c r="E43" s="244">
        <f t="shared" si="19"/>
        <v>2000000</v>
      </c>
      <c r="F43" s="245">
        <f t="shared" si="5"/>
        <v>212079706.75376642</v>
      </c>
      <c r="G43" s="245">
        <f>AVERAGE(F42:F43)*Assumptions!$C$133/12</f>
        <v>1775664.2229480536</v>
      </c>
      <c r="H43" s="244">
        <f t="shared" si="2"/>
        <v>3775664.2229480539</v>
      </c>
      <c r="I43" s="19">
        <f>SUM(E32:E43)/10^7</f>
        <v>2.4</v>
      </c>
      <c r="J43" s="19">
        <f>SUM(G32:G43)/10^7</f>
        <v>2.2407970675376641</v>
      </c>
    </row>
    <row r="44" spans="2:10">
      <c r="B44" s="316">
        <f t="shared" si="0"/>
        <v>37</v>
      </c>
      <c r="C44" s="326" t="s">
        <v>224</v>
      </c>
      <c r="D44" s="246">
        <f t="shared" ref="D44" si="20">D43</f>
        <v>2028</v>
      </c>
      <c r="E44" s="247">
        <v>2250000</v>
      </c>
      <c r="F44" s="248">
        <f t="shared" si="5"/>
        <v>209829706.75376642</v>
      </c>
      <c r="G44" s="248">
        <f>AVERAGE(F43:F44)*Assumptions!$C$133/12</f>
        <v>1757955.8896147201</v>
      </c>
      <c r="H44" s="247">
        <f t="shared" si="2"/>
        <v>4007955.8896147199</v>
      </c>
      <c r="I44" s="19"/>
      <c r="J44" s="19"/>
    </row>
    <row r="45" spans="2:10">
      <c r="B45" s="316">
        <f t="shared" si="0"/>
        <v>38</v>
      </c>
      <c r="C45" s="326" t="s">
        <v>225</v>
      </c>
      <c r="D45" s="246">
        <f t="shared" ref="D45:E45" si="21">D44</f>
        <v>2028</v>
      </c>
      <c r="E45" s="247">
        <f t="shared" si="21"/>
        <v>2250000</v>
      </c>
      <c r="F45" s="248">
        <f t="shared" si="5"/>
        <v>207579706.75376642</v>
      </c>
      <c r="G45" s="248">
        <f>AVERAGE(F44:F45)*Assumptions!$C$133/12</f>
        <v>1739205.8896147201</v>
      </c>
      <c r="H45" s="247">
        <f t="shared" si="2"/>
        <v>3989205.8896147199</v>
      </c>
      <c r="I45" s="19"/>
      <c r="J45" s="19"/>
    </row>
    <row r="46" spans="2:10">
      <c r="B46" s="316">
        <f t="shared" si="0"/>
        <v>39</v>
      </c>
      <c r="C46" s="326" t="s">
        <v>226</v>
      </c>
      <c r="D46" s="246">
        <f t="shared" ref="D46:E46" si="22">D45</f>
        <v>2028</v>
      </c>
      <c r="E46" s="247">
        <f t="shared" si="22"/>
        <v>2250000</v>
      </c>
      <c r="F46" s="248">
        <f t="shared" si="5"/>
        <v>205329706.75376642</v>
      </c>
      <c r="G46" s="248">
        <f>AVERAGE(F45:F46)*Assumptions!$C$133/12</f>
        <v>1720455.8896147201</v>
      </c>
      <c r="H46" s="247">
        <f t="shared" si="2"/>
        <v>3970455.8896147199</v>
      </c>
      <c r="I46" s="19"/>
      <c r="J46" s="19"/>
    </row>
    <row r="47" spans="2:10">
      <c r="B47" s="316">
        <f t="shared" si="0"/>
        <v>40</v>
      </c>
      <c r="C47" s="326" t="s">
        <v>227</v>
      </c>
      <c r="D47" s="246">
        <f t="shared" ref="D47:E47" si="23">D46</f>
        <v>2028</v>
      </c>
      <c r="E47" s="247">
        <f t="shared" si="23"/>
        <v>2250000</v>
      </c>
      <c r="F47" s="248">
        <f t="shared" si="5"/>
        <v>203079706.75376642</v>
      </c>
      <c r="G47" s="248">
        <f>AVERAGE(F46:F47)*Assumptions!$C$133/12</f>
        <v>1701705.8896147201</v>
      </c>
      <c r="H47" s="247">
        <f t="shared" si="2"/>
        <v>3951705.8896147199</v>
      </c>
      <c r="I47" s="19"/>
      <c r="J47" s="19"/>
    </row>
    <row r="48" spans="2:10">
      <c r="B48" s="316">
        <f t="shared" si="0"/>
        <v>41</v>
      </c>
      <c r="C48" s="326" t="s">
        <v>228</v>
      </c>
      <c r="D48" s="246">
        <f t="shared" ref="D48:E48" si="24">D47</f>
        <v>2028</v>
      </c>
      <c r="E48" s="247">
        <f t="shared" si="24"/>
        <v>2250000</v>
      </c>
      <c r="F48" s="248">
        <f t="shared" si="5"/>
        <v>200829706.75376642</v>
      </c>
      <c r="G48" s="248">
        <f>AVERAGE(F47:F48)*Assumptions!$C$133/12</f>
        <v>1682955.8896147201</v>
      </c>
      <c r="H48" s="247">
        <f t="shared" si="2"/>
        <v>3932955.8896147199</v>
      </c>
      <c r="I48" s="19"/>
      <c r="J48" s="19"/>
    </row>
    <row r="49" spans="2:10">
      <c r="B49" s="316">
        <f t="shared" si="0"/>
        <v>42</v>
      </c>
      <c r="C49" s="326" t="s">
        <v>229</v>
      </c>
      <c r="D49" s="246">
        <f t="shared" ref="D49:E49" si="25">D48</f>
        <v>2028</v>
      </c>
      <c r="E49" s="247">
        <f t="shared" si="25"/>
        <v>2250000</v>
      </c>
      <c r="F49" s="248">
        <f t="shared" si="5"/>
        <v>198579706.75376642</v>
      </c>
      <c r="G49" s="248">
        <f>AVERAGE(F48:F49)*Assumptions!$C$133/12</f>
        <v>1664205.8896147201</v>
      </c>
      <c r="H49" s="247">
        <f t="shared" si="2"/>
        <v>3914205.8896147199</v>
      </c>
      <c r="I49" s="19"/>
      <c r="J49" s="19"/>
    </row>
    <row r="50" spans="2:10">
      <c r="B50" s="316">
        <f t="shared" si="0"/>
        <v>43</v>
      </c>
      <c r="C50" s="326" t="s">
        <v>230</v>
      </c>
      <c r="D50" s="246">
        <f t="shared" ref="D50:E50" si="26">D49</f>
        <v>2028</v>
      </c>
      <c r="E50" s="247">
        <f t="shared" si="26"/>
        <v>2250000</v>
      </c>
      <c r="F50" s="248">
        <f t="shared" si="5"/>
        <v>196329706.75376642</v>
      </c>
      <c r="G50" s="248">
        <f>AVERAGE(F49:F50)*Assumptions!$C$133/12</f>
        <v>1645455.8896147201</v>
      </c>
      <c r="H50" s="247">
        <f t="shared" si="2"/>
        <v>3895455.8896147199</v>
      </c>
      <c r="I50" s="19"/>
      <c r="J50" s="19"/>
    </row>
    <row r="51" spans="2:10">
      <c r="B51" s="316">
        <f t="shared" si="0"/>
        <v>44</v>
      </c>
      <c r="C51" s="326" t="s">
        <v>231</v>
      </c>
      <c r="D51" s="246">
        <f t="shared" ref="D51:E51" si="27">D50</f>
        <v>2028</v>
      </c>
      <c r="E51" s="247">
        <f t="shared" si="27"/>
        <v>2250000</v>
      </c>
      <c r="F51" s="248">
        <f t="shared" si="5"/>
        <v>194079706.75376642</v>
      </c>
      <c r="G51" s="248">
        <f>AVERAGE(F50:F51)*Assumptions!$C$133/12</f>
        <v>1626705.8896147201</v>
      </c>
      <c r="H51" s="247">
        <f t="shared" si="2"/>
        <v>3876705.8896147199</v>
      </c>
      <c r="I51" s="19"/>
      <c r="J51" s="19"/>
    </row>
    <row r="52" spans="2:10">
      <c r="B52" s="316">
        <f t="shared" si="0"/>
        <v>45</v>
      </c>
      <c r="C52" s="326" t="s">
        <v>232</v>
      </c>
      <c r="D52" s="246">
        <f t="shared" ref="D52:E52" si="28">D51</f>
        <v>2028</v>
      </c>
      <c r="E52" s="247">
        <f t="shared" si="28"/>
        <v>2250000</v>
      </c>
      <c r="F52" s="248">
        <f t="shared" si="5"/>
        <v>191829706.75376642</v>
      </c>
      <c r="G52" s="248">
        <f>AVERAGE(F51:F52)*Assumptions!$C$133/12</f>
        <v>1607955.8896147201</v>
      </c>
      <c r="H52" s="247">
        <f t="shared" si="2"/>
        <v>3857955.8896147199</v>
      </c>
      <c r="I52" s="19"/>
      <c r="J52" s="19"/>
    </row>
    <row r="53" spans="2:10">
      <c r="B53" s="316">
        <f t="shared" si="0"/>
        <v>46</v>
      </c>
      <c r="C53" s="326" t="s">
        <v>233</v>
      </c>
      <c r="D53" s="246">
        <f>D52+1</f>
        <v>2029</v>
      </c>
      <c r="E53" s="247">
        <f>E52</f>
        <v>2250000</v>
      </c>
      <c r="F53" s="248">
        <f t="shared" si="5"/>
        <v>189579706.75376642</v>
      </c>
      <c r="G53" s="248">
        <f>AVERAGE(F52:F53)*Assumptions!$C$133/12</f>
        <v>1589205.8896147201</v>
      </c>
      <c r="H53" s="247">
        <f t="shared" si="2"/>
        <v>3839205.8896147199</v>
      </c>
      <c r="I53" s="19"/>
      <c r="J53" s="19"/>
    </row>
    <row r="54" spans="2:10">
      <c r="B54" s="316">
        <f t="shared" si="0"/>
        <v>47</v>
      </c>
      <c r="C54" s="326" t="s">
        <v>234</v>
      </c>
      <c r="D54" s="246">
        <f t="shared" ref="D54:E54" si="29">D53</f>
        <v>2029</v>
      </c>
      <c r="E54" s="247">
        <f t="shared" si="29"/>
        <v>2250000</v>
      </c>
      <c r="F54" s="248">
        <f t="shared" si="5"/>
        <v>187329706.75376642</v>
      </c>
      <c r="G54" s="248">
        <f>AVERAGE(F53:F54)*Assumptions!$C$133/12</f>
        <v>1570455.8896147201</v>
      </c>
      <c r="H54" s="247">
        <f t="shared" si="2"/>
        <v>3820455.8896147199</v>
      </c>
      <c r="I54" s="19"/>
      <c r="J54" s="19"/>
    </row>
    <row r="55" spans="2:10">
      <c r="B55" s="316">
        <f t="shared" si="0"/>
        <v>48</v>
      </c>
      <c r="C55" s="326" t="s">
        <v>235</v>
      </c>
      <c r="D55" s="246">
        <f t="shared" ref="D55:E55" si="30">D54</f>
        <v>2029</v>
      </c>
      <c r="E55" s="247">
        <f t="shared" si="30"/>
        <v>2250000</v>
      </c>
      <c r="F55" s="248">
        <f t="shared" si="5"/>
        <v>185079706.75376642</v>
      </c>
      <c r="G55" s="248">
        <f>AVERAGE(F54:F55)*Assumptions!$C$133/12</f>
        <v>1551705.8896147201</v>
      </c>
      <c r="H55" s="247">
        <f t="shared" si="2"/>
        <v>3801705.8896147199</v>
      </c>
      <c r="I55" s="19">
        <f>SUM(E44:E55)/10^7</f>
        <v>2.7</v>
      </c>
      <c r="J55" s="19">
        <f>SUM(G44:G55)/10^7</f>
        <v>1.9857970675376642</v>
      </c>
    </row>
    <row r="56" spans="2:10">
      <c r="B56" s="317">
        <f t="shared" si="0"/>
        <v>49</v>
      </c>
      <c r="C56" s="327" t="s">
        <v>224</v>
      </c>
      <c r="D56" s="249">
        <f t="shared" ref="D56" si="31">D55</f>
        <v>2029</v>
      </c>
      <c r="E56" s="250">
        <v>2500000</v>
      </c>
      <c r="F56" s="251">
        <f t="shared" si="5"/>
        <v>182579706.75376642</v>
      </c>
      <c r="G56" s="251">
        <f>AVERAGE(F55:F56)*Assumptions!$C$133/12</f>
        <v>1531914.2229480536</v>
      </c>
      <c r="H56" s="250">
        <f t="shared" si="2"/>
        <v>4031914.2229480539</v>
      </c>
      <c r="I56" s="19"/>
      <c r="J56" s="19"/>
    </row>
    <row r="57" spans="2:10">
      <c r="B57" s="317">
        <f t="shared" si="0"/>
        <v>50</v>
      </c>
      <c r="C57" s="327" t="s">
        <v>225</v>
      </c>
      <c r="D57" s="249">
        <f t="shared" ref="D57:E57" si="32">D56</f>
        <v>2029</v>
      </c>
      <c r="E57" s="250">
        <f t="shared" si="32"/>
        <v>2500000</v>
      </c>
      <c r="F57" s="251">
        <f t="shared" si="5"/>
        <v>180079706.75376642</v>
      </c>
      <c r="G57" s="251">
        <f>AVERAGE(F56:F57)*Assumptions!$C$133/12</f>
        <v>1511080.8896147201</v>
      </c>
      <c r="H57" s="250">
        <f t="shared" si="2"/>
        <v>4011080.8896147199</v>
      </c>
      <c r="I57" s="19"/>
      <c r="J57" s="19"/>
    </row>
    <row r="58" spans="2:10">
      <c r="B58" s="317">
        <f t="shared" si="0"/>
        <v>51</v>
      </c>
      <c r="C58" s="327" t="s">
        <v>226</v>
      </c>
      <c r="D58" s="249">
        <f t="shared" ref="D58:E58" si="33">D57</f>
        <v>2029</v>
      </c>
      <c r="E58" s="250">
        <f t="shared" si="33"/>
        <v>2500000</v>
      </c>
      <c r="F58" s="251">
        <f t="shared" si="5"/>
        <v>177579706.75376642</v>
      </c>
      <c r="G58" s="251">
        <f>AVERAGE(F57:F58)*Assumptions!$C$133/12</f>
        <v>1490247.5562813869</v>
      </c>
      <c r="H58" s="250">
        <f t="shared" si="2"/>
        <v>3990247.5562813869</v>
      </c>
      <c r="I58" s="19"/>
      <c r="J58" s="19"/>
    </row>
    <row r="59" spans="2:10">
      <c r="B59" s="317">
        <f t="shared" si="0"/>
        <v>52</v>
      </c>
      <c r="C59" s="327" t="s">
        <v>227</v>
      </c>
      <c r="D59" s="249">
        <f t="shared" ref="D59:E59" si="34">D58</f>
        <v>2029</v>
      </c>
      <c r="E59" s="250">
        <f t="shared" si="34"/>
        <v>2500000</v>
      </c>
      <c r="F59" s="251">
        <f t="shared" si="5"/>
        <v>175079706.75376642</v>
      </c>
      <c r="G59" s="251">
        <f>AVERAGE(F58:F59)*Assumptions!$C$133/12</f>
        <v>1469414.2229480536</v>
      </c>
      <c r="H59" s="250">
        <f t="shared" si="2"/>
        <v>3969414.2229480539</v>
      </c>
      <c r="I59" s="19"/>
      <c r="J59" s="19"/>
    </row>
    <row r="60" spans="2:10">
      <c r="B60" s="317">
        <f t="shared" si="0"/>
        <v>53</v>
      </c>
      <c r="C60" s="327" t="s">
        <v>228</v>
      </c>
      <c r="D60" s="249">
        <f t="shared" ref="D60:E60" si="35">D59</f>
        <v>2029</v>
      </c>
      <c r="E60" s="250">
        <f t="shared" si="35"/>
        <v>2500000</v>
      </c>
      <c r="F60" s="251">
        <f t="shared" si="5"/>
        <v>172579706.75376642</v>
      </c>
      <c r="G60" s="251">
        <f>AVERAGE(F59:F60)*Assumptions!$C$133/12</f>
        <v>1448580.8896147201</v>
      </c>
      <c r="H60" s="250">
        <f t="shared" si="2"/>
        <v>3948580.8896147199</v>
      </c>
      <c r="I60" s="19"/>
      <c r="J60" s="19"/>
    </row>
    <row r="61" spans="2:10">
      <c r="B61" s="317">
        <f t="shared" si="0"/>
        <v>54</v>
      </c>
      <c r="C61" s="327" t="s">
        <v>229</v>
      </c>
      <c r="D61" s="249">
        <f t="shared" ref="D61:E61" si="36">D60</f>
        <v>2029</v>
      </c>
      <c r="E61" s="250">
        <f t="shared" si="36"/>
        <v>2500000</v>
      </c>
      <c r="F61" s="251">
        <f t="shared" si="5"/>
        <v>170079706.75376642</v>
      </c>
      <c r="G61" s="251">
        <f>AVERAGE(F60:F61)*Assumptions!$C$133/12</f>
        <v>1427747.5562813869</v>
      </c>
      <c r="H61" s="250">
        <f t="shared" si="2"/>
        <v>3927747.5562813869</v>
      </c>
      <c r="I61" s="19"/>
      <c r="J61" s="19"/>
    </row>
    <row r="62" spans="2:10">
      <c r="B62" s="317">
        <f t="shared" si="0"/>
        <v>55</v>
      </c>
      <c r="C62" s="327" t="s">
        <v>230</v>
      </c>
      <c r="D62" s="249">
        <f t="shared" ref="D62:E62" si="37">D61</f>
        <v>2029</v>
      </c>
      <c r="E62" s="250">
        <f t="shared" si="37"/>
        <v>2500000</v>
      </c>
      <c r="F62" s="251">
        <f t="shared" si="5"/>
        <v>167579706.75376642</v>
      </c>
      <c r="G62" s="251">
        <f>AVERAGE(F61:F62)*Assumptions!$C$133/12</f>
        <v>1406914.2229480536</v>
      </c>
      <c r="H62" s="250">
        <f t="shared" si="2"/>
        <v>3906914.2229480539</v>
      </c>
      <c r="I62" s="19"/>
      <c r="J62" s="19"/>
    </row>
    <row r="63" spans="2:10">
      <c r="B63" s="317">
        <f t="shared" si="0"/>
        <v>56</v>
      </c>
      <c r="C63" s="327" t="s">
        <v>231</v>
      </c>
      <c r="D63" s="249">
        <f t="shared" ref="D63:E63" si="38">D62</f>
        <v>2029</v>
      </c>
      <c r="E63" s="250">
        <f t="shared" si="38"/>
        <v>2500000</v>
      </c>
      <c r="F63" s="251">
        <f t="shared" si="5"/>
        <v>165079706.75376642</v>
      </c>
      <c r="G63" s="251">
        <f>AVERAGE(F62:F63)*Assumptions!$C$133/12</f>
        <v>1386080.8896147201</v>
      </c>
      <c r="H63" s="250">
        <f t="shared" si="2"/>
        <v>3886080.8896147199</v>
      </c>
      <c r="I63" s="19"/>
      <c r="J63" s="19"/>
    </row>
    <row r="64" spans="2:10">
      <c r="B64" s="317">
        <f t="shared" si="0"/>
        <v>57</v>
      </c>
      <c r="C64" s="327" t="s">
        <v>232</v>
      </c>
      <c r="D64" s="249">
        <f t="shared" ref="D64:E64" si="39">D63</f>
        <v>2029</v>
      </c>
      <c r="E64" s="250">
        <f t="shared" si="39"/>
        <v>2500000</v>
      </c>
      <c r="F64" s="251">
        <f t="shared" si="5"/>
        <v>162579706.75376642</v>
      </c>
      <c r="G64" s="251">
        <f>AVERAGE(F63:F64)*Assumptions!$C$133/12</f>
        <v>1365247.5562813869</v>
      </c>
      <c r="H64" s="250">
        <f t="shared" si="2"/>
        <v>3865247.5562813869</v>
      </c>
      <c r="I64" s="19"/>
      <c r="J64" s="19"/>
    </row>
    <row r="65" spans="2:10">
      <c r="B65" s="317">
        <f t="shared" si="0"/>
        <v>58</v>
      </c>
      <c r="C65" s="327" t="s">
        <v>233</v>
      </c>
      <c r="D65" s="249">
        <f>D64+1</f>
        <v>2030</v>
      </c>
      <c r="E65" s="250">
        <f>E64</f>
        <v>2500000</v>
      </c>
      <c r="F65" s="251">
        <f t="shared" si="5"/>
        <v>160079706.75376642</v>
      </c>
      <c r="G65" s="251">
        <f>AVERAGE(F64:F65)*Assumptions!$C$133/12</f>
        <v>1344414.2229480536</v>
      </c>
      <c r="H65" s="250">
        <f t="shared" si="2"/>
        <v>3844414.2229480539</v>
      </c>
      <c r="I65" s="19"/>
      <c r="J65" s="19"/>
    </row>
    <row r="66" spans="2:10">
      <c r="B66" s="317">
        <f t="shared" si="0"/>
        <v>59</v>
      </c>
      <c r="C66" s="327" t="s">
        <v>234</v>
      </c>
      <c r="D66" s="249">
        <f t="shared" ref="D66:E66" si="40">D65</f>
        <v>2030</v>
      </c>
      <c r="E66" s="250">
        <f t="shared" si="40"/>
        <v>2500000</v>
      </c>
      <c r="F66" s="251">
        <f t="shared" si="5"/>
        <v>157579706.75376642</v>
      </c>
      <c r="G66" s="251">
        <f>AVERAGE(F65:F66)*Assumptions!$C$133/12</f>
        <v>1323580.8896147201</v>
      </c>
      <c r="H66" s="250">
        <f t="shared" si="2"/>
        <v>3823580.8896147199</v>
      </c>
      <c r="I66" s="19"/>
      <c r="J66" s="19"/>
    </row>
    <row r="67" spans="2:10">
      <c r="B67" s="317">
        <f t="shared" si="0"/>
        <v>60</v>
      </c>
      <c r="C67" s="327" t="s">
        <v>235</v>
      </c>
      <c r="D67" s="249">
        <f t="shared" ref="D67:E67" si="41">D66</f>
        <v>2030</v>
      </c>
      <c r="E67" s="250">
        <f t="shared" si="41"/>
        <v>2500000</v>
      </c>
      <c r="F67" s="251">
        <f t="shared" si="5"/>
        <v>155079706.75376642</v>
      </c>
      <c r="G67" s="251">
        <f>AVERAGE(F66:F67)*Assumptions!$C$133/12</f>
        <v>1302747.5562813869</v>
      </c>
      <c r="H67" s="250">
        <f t="shared" si="2"/>
        <v>3802747.5562813869</v>
      </c>
      <c r="I67" s="19">
        <f>SUM(E56:E67)/10^7</f>
        <v>3</v>
      </c>
      <c r="J67" s="19">
        <f>SUM(G56:G67)/10^7</f>
        <v>1.7007970675376642</v>
      </c>
    </row>
    <row r="68" spans="2:10">
      <c r="B68" s="318">
        <f t="shared" si="0"/>
        <v>61</v>
      </c>
      <c r="C68" s="328" t="s">
        <v>224</v>
      </c>
      <c r="D68" s="252">
        <f t="shared" ref="D68" si="42">D67</f>
        <v>2030</v>
      </c>
      <c r="E68" s="253">
        <v>2750000</v>
      </c>
      <c r="F68" s="254">
        <f t="shared" si="5"/>
        <v>152329706.75376642</v>
      </c>
      <c r="G68" s="254">
        <f>AVERAGE(F67:F68)*Assumptions!$C$133/12</f>
        <v>1280872.5562813869</v>
      </c>
      <c r="H68" s="253">
        <f t="shared" si="2"/>
        <v>4030872.5562813869</v>
      </c>
      <c r="I68" s="19"/>
      <c r="J68" s="19"/>
    </row>
    <row r="69" spans="2:10">
      <c r="B69" s="318">
        <f t="shared" si="0"/>
        <v>62</v>
      </c>
      <c r="C69" s="328" t="s">
        <v>225</v>
      </c>
      <c r="D69" s="252">
        <f t="shared" ref="D69:E69" si="43">D68</f>
        <v>2030</v>
      </c>
      <c r="E69" s="253">
        <f t="shared" si="43"/>
        <v>2750000</v>
      </c>
      <c r="F69" s="254">
        <f t="shared" si="5"/>
        <v>149579706.75376642</v>
      </c>
      <c r="G69" s="254">
        <f>AVERAGE(F68:F69)*Assumptions!$C$133/12</f>
        <v>1257955.8896147201</v>
      </c>
      <c r="H69" s="253">
        <f t="shared" si="2"/>
        <v>4007955.8896147199</v>
      </c>
      <c r="I69" s="19"/>
      <c r="J69" s="19"/>
    </row>
    <row r="70" spans="2:10">
      <c r="B70" s="318">
        <f t="shared" si="0"/>
        <v>63</v>
      </c>
      <c r="C70" s="328" t="s">
        <v>226</v>
      </c>
      <c r="D70" s="252">
        <f t="shared" ref="D70:E70" si="44">D69</f>
        <v>2030</v>
      </c>
      <c r="E70" s="253">
        <f t="shared" si="44"/>
        <v>2750000</v>
      </c>
      <c r="F70" s="254">
        <f t="shared" si="5"/>
        <v>146829706.75376642</v>
      </c>
      <c r="G70" s="254">
        <f>AVERAGE(F69:F70)*Assumptions!$C$133/12</f>
        <v>1235039.2229480536</v>
      </c>
      <c r="H70" s="253">
        <f t="shared" si="2"/>
        <v>3985039.2229480539</v>
      </c>
      <c r="I70" s="19"/>
      <c r="J70" s="19"/>
    </row>
    <row r="71" spans="2:10">
      <c r="B71" s="318">
        <f t="shared" si="0"/>
        <v>64</v>
      </c>
      <c r="C71" s="328" t="s">
        <v>227</v>
      </c>
      <c r="D71" s="252">
        <f t="shared" ref="D71:E71" si="45">D70</f>
        <v>2030</v>
      </c>
      <c r="E71" s="253">
        <f t="shared" si="45"/>
        <v>2750000</v>
      </c>
      <c r="F71" s="254">
        <f t="shared" si="5"/>
        <v>144079706.75376642</v>
      </c>
      <c r="G71" s="254">
        <f>AVERAGE(F70:F71)*Assumptions!$C$133/12</f>
        <v>1212122.5562813869</v>
      </c>
      <c r="H71" s="253">
        <f t="shared" si="2"/>
        <v>3962122.5562813869</v>
      </c>
      <c r="I71" s="19"/>
      <c r="J71" s="19"/>
    </row>
    <row r="72" spans="2:10">
      <c r="B72" s="318">
        <f t="shared" si="0"/>
        <v>65</v>
      </c>
      <c r="C72" s="328" t="s">
        <v>228</v>
      </c>
      <c r="D72" s="252">
        <f t="shared" ref="D72:E72" si="46">D71</f>
        <v>2030</v>
      </c>
      <c r="E72" s="253">
        <f t="shared" si="46"/>
        <v>2750000</v>
      </c>
      <c r="F72" s="254">
        <f t="shared" si="5"/>
        <v>141329706.75376642</v>
      </c>
      <c r="G72" s="254">
        <f>AVERAGE(F71:F72)*Assumptions!$C$133/12</f>
        <v>1189205.8896147201</v>
      </c>
      <c r="H72" s="253">
        <f t="shared" si="2"/>
        <v>3939205.8896147199</v>
      </c>
      <c r="I72" s="19"/>
      <c r="J72" s="19"/>
    </row>
    <row r="73" spans="2:10">
      <c r="B73" s="318">
        <f t="shared" si="0"/>
        <v>66</v>
      </c>
      <c r="C73" s="328" t="s">
        <v>229</v>
      </c>
      <c r="D73" s="252">
        <f t="shared" ref="D73:E73" si="47">D72</f>
        <v>2030</v>
      </c>
      <c r="E73" s="253">
        <f t="shared" si="47"/>
        <v>2750000</v>
      </c>
      <c r="F73" s="254">
        <f t="shared" si="5"/>
        <v>138579706.75376642</v>
      </c>
      <c r="G73" s="254">
        <f>AVERAGE(F72:F73)*Assumptions!$C$133/12</f>
        <v>1166289.2229480536</v>
      </c>
      <c r="H73" s="253">
        <f t="shared" si="2"/>
        <v>3916289.2229480539</v>
      </c>
      <c r="I73" s="19"/>
      <c r="J73" s="19"/>
    </row>
    <row r="74" spans="2:10">
      <c r="B74" s="318">
        <f t="shared" si="0"/>
        <v>67</v>
      </c>
      <c r="C74" s="328" t="s">
        <v>230</v>
      </c>
      <c r="D74" s="252">
        <f t="shared" ref="D74:E74" si="48">D73</f>
        <v>2030</v>
      </c>
      <c r="E74" s="253">
        <f t="shared" si="48"/>
        <v>2750000</v>
      </c>
      <c r="F74" s="254">
        <f t="shared" si="5"/>
        <v>135829706.75376642</v>
      </c>
      <c r="G74" s="254">
        <f>AVERAGE(F73:F74)*Assumptions!$C$133/12</f>
        <v>1143372.5562813869</v>
      </c>
      <c r="H74" s="253">
        <f t="shared" si="2"/>
        <v>3893372.5562813869</v>
      </c>
      <c r="I74" s="19"/>
      <c r="J74" s="19"/>
    </row>
    <row r="75" spans="2:10">
      <c r="B75" s="318">
        <f t="shared" si="0"/>
        <v>68</v>
      </c>
      <c r="C75" s="328" t="s">
        <v>231</v>
      </c>
      <c r="D75" s="252">
        <f t="shared" ref="D75:E75" si="49">D74</f>
        <v>2030</v>
      </c>
      <c r="E75" s="253">
        <f t="shared" si="49"/>
        <v>2750000</v>
      </c>
      <c r="F75" s="254">
        <f t="shared" si="5"/>
        <v>133079706.75376642</v>
      </c>
      <c r="G75" s="254">
        <f>AVERAGE(F74:F75)*Assumptions!$C$133/12</f>
        <v>1120455.8896147201</v>
      </c>
      <c r="H75" s="253">
        <f t="shared" si="2"/>
        <v>3870455.8896147199</v>
      </c>
      <c r="I75" s="19"/>
      <c r="J75" s="19"/>
    </row>
    <row r="76" spans="2:10">
      <c r="B76" s="318">
        <f t="shared" si="0"/>
        <v>69</v>
      </c>
      <c r="C76" s="328" t="s">
        <v>232</v>
      </c>
      <c r="D76" s="252">
        <f t="shared" ref="D76:E76" si="50">D75</f>
        <v>2030</v>
      </c>
      <c r="E76" s="253">
        <f t="shared" si="50"/>
        <v>2750000</v>
      </c>
      <c r="F76" s="254">
        <f t="shared" si="5"/>
        <v>130329706.75376642</v>
      </c>
      <c r="G76" s="254">
        <f>AVERAGE(F75:F76)*Assumptions!$C$133/12</f>
        <v>1097539.2229480536</v>
      </c>
      <c r="H76" s="253">
        <f t="shared" si="2"/>
        <v>3847539.2229480539</v>
      </c>
      <c r="I76" s="19"/>
      <c r="J76" s="19"/>
    </row>
    <row r="77" spans="2:10">
      <c r="B77" s="318">
        <f t="shared" si="0"/>
        <v>70</v>
      </c>
      <c r="C77" s="328" t="s">
        <v>233</v>
      </c>
      <c r="D77" s="252">
        <v>2031</v>
      </c>
      <c r="E77" s="253">
        <f>E76</f>
        <v>2750000</v>
      </c>
      <c r="F77" s="254">
        <f t="shared" si="5"/>
        <v>127579706.75376642</v>
      </c>
      <c r="G77" s="254">
        <f>AVERAGE(F76:F77)*Assumptions!$C$133/12</f>
        <v>1074622.5562813869</v>
      </c>
      <c r="H77" s="253">
        <f t="shared" si="2"/>
        <v>3824622.5562813869</v>
      </c>
      <c r="I77" s="19"/>
      <c r="J77" s="19"/>
    </row>
    <row r="78" spans="2:10">
      <c r="B78" s="318">
        <f t="shared" si="0"/>
        <v>71</v>
      </c>
      <c r="C78" s="328" t="s">
        <v>234</v>
      </c>
      <c r="D78" s="252">
        <f t="shared" ref="D78:E78" si="51">D77</f>
        <v>2031</v>
      </c>
      <c r="E78" s="253">
        <f t="shared" si="51"/>
        <v>2750000</v>
      </c>
      <c r="F78" s="254">
        <f t="shared" si="5"/>
        <v>124829706.75376642</v>
      </c>
      <c r="G78" s="254">
        <f>AVERAGE(F77:F78)*Assumptions!$C$133/12</f>
        <v>1051705.8896147201</v>
      </c>
      <c r="H78" s="253">
        <f t="shared" si="2"/>
        <v>3801705.8896147199</v>
      </c>
      <c r="I78" s="19"/>
      <c r="J78" s="19"/>
    </row>
    <row r="79" spans="2:10">
      <c r="B79" s="318">
        <f t="shared" si="0"/>
        <v>72</v>
      </c>
      <c r="C79" s="328" t="s">
        <v>235</v>
      </c>
      <c r="D79" s="252">
        <f t="shared" ref="D79:E79" si="52">D78</f>
        <v>2031</v>
      </c>
      <c r="E79" s="253">
        <f t="shared" si="52"/>
        <v>2750000</v>
      </c>
      <c r="F79" s="254">
        <f t="shared" si="5"/>
        <v>122079706.75376642</v>
      </c>
      <c r="G79" s="254">
        <f>AVERAGE(F78:F79)*Assumptions!$C$133/12</f>
        <v>1028789.2229480535</v>
      </c>
      <c r="H79" s="253">
        <f t="shared" si="2"/>
        <v>3778789.2229480534</v>
      </c>
      <c r="I79" s="19">
        <f>SUM(E68:E79)/10^7</f>
        <v>3.3</v>
      </c>
      <c r="J79" s="19">
        <f>SUM(G68:G79)/10^7</f>
        <v>1.3857970675376641</v>
      </c>
    </row>
    <row r="80" spans="2:10">
      <c r="B80" s="319">
        <f t="shared" si="0"/>
        <v>73</v>
      </c>
      <c r="C80" s="329" t="s">
        <v>224</v>
      </c>
      <c r="D80" s="255">
        <f t="shared" ref="D80" si="53">D79</f>
        <v>2031</v>
      </c>
      <c r="E80" s="256">
        <v>3000000</v>
      </c>
      <c r="F80" s="257">
        <f t="shared" si="5"/>
        <v>119079706.75376642</v>
      </c>
      <c r="G80" s="257">
        <f>AVERAGE(F79:F80)*Assumptions!$C$133/12</f>
        <v>1004830.8896147202</v>
      </c>
      <c r="H80" s="256">
        <f t="shared" si="2"/>
        <v>4004830.8896147204</v>
      </c>
      <c r="I80" s="19"/>
      <c r="J80" s="19"/>
    </row>
    <row r="81" spans="2:10">
      <c r="B81" s="319">
        <f t="shared" si="0"/>
        <v>74</v>
      </c>
      <c r="C81" s="329" t="s">
        <v>225</v>
      </c>
      <c r="D81" s="255">
        <f t="shared" ref="D81:E81" si="54">D80</f>
        <v>2031</v>
      </c>
      <c r="E81" s="256">
        <f t="shared" si="54"/>
        <v>3000000</v>
      </c>
      <c r="F81" s="257">
        <f t="shared" si="5"/>
        <v>116079706.75376642</v>
      </c>
      <c r="G81" s="257">
        <f>AVERAGE(F80:F81)*Assumptions!$C$133/12</f>
        <v>979830.88961472025</v>
      </c>
      <c r="H81" s="256">
        <f t="shared" si="2"/>
        <v>3979830.8896147204</v>
      </c>
      <c r="I81" s="19"/>
      <c r="J81" s="19"/>
    </row>
    <row r="82" spans="2:10">
      <c r="B82" s="319">
        <f t="shared" si="0"/>
        <v>75</v>
      </c>
      <c r="C82" s="329" t="s">
        <v>226</v>
      </c>
      <c r="D82" s="255">
        <f t="shared" ref="D82:E82" si="55">D81</f>
        <v>2031</v>
      </c>
      <c r="E82" s="256">
        <f t="shared" si="55"/>
        <v>3000000</v>
      </c>
      <c r="F82" s="257">
        <f t="shared" si="5"/>
        <v>113079706.75376642</v>
      </c>
      <c r="G82" s="257">
        <f>AVERAGE(F81:F82)*Assumptions!$C$133/12</f>
        <v>954830.88961472025</v>
      </c>
      <c r="H82" s="256">
        <f t="shared" si="2"/>
        <v>3954830.8896147204</v>
      </c>
      <c r="I82" s="19"/>
      <c r="J82" s="19"/>
    </row>
    <row r="83" spans="2:10">
      <c r="B83" s="319">
        <f t="shared" si="0"/>
        <v>76</v>
      </c>
      <c r="C83" s="329" t="s">
        <v>227</v>
      </c>
      <c r="D83" s="255">
        <f t="shared" ref="D83:E83" si="56">D82</f>
        <v>2031</v>
      </c>
      <c r="E83" s="256">
        <f t="shared" si="56"/>
        <v>3000000</v>
      </c>
      <c r="F83" s="257">
        <f t="shared" si="5"/>
        <v>110079706.75376642</v>
      </c>
      <c r="G83" s="257">
        <f>AVERAGE(F82:F83)*Assumptions!$C$133/12</f>
        <v>929830.88961472025</v>
      </c>
      <c r="H83" s="256">
        <f t="shared" si="2"/>
        <v>3929830.8896147204</v>
      </c>
      <c r="I83" s="19"/>
      <c r="J83" s="19"/>
    </row>
    <row r="84" spans="2:10">
      <c r="B84" s="319">
        <f t="shared" si="0"/>
        <v>77</v>
      </c>
      <c r="C84" s="329" t="s">
        <v>228</v>
      </c>
      <c r="D84" s="255">
        <f t="shared" ref="D84:E84" si="57">D83</f>
        <v>2031</v>
      </c>
      <c r="E84" s="256">
        <f t="shared" si="57"/>
        <v>3000000</v>
      </c>
      <c r="F84" s="257">
        <f t="shared" si="5"/>
        <v>107079706.75376642</v>
      </c>
      <c r="G84" s="257">
        <f>AVERAGE(F83:F84)*Assumptions!$C$133/12</f>
        <v>904830.88961472025</v>
      </c>
      <c r="H84" s="256">
        <f t="shared" si="2"/>
        <v>3904830.8896147204</v>
      </c>
      <c r="I84" s="19"/>
      <c r="J84" s="19"/>
    </row>
    <row r="85" spans="2:10">
      <c r="B85" s="319">
        <f t="shared" si="0"/>
        <v>78</v>
      </c>
      <c r="C85" s="329" t="s">
        <v>229</v>
      </c>
      <c r="D85" s="255">
        <f t="shared" ref="D85:E85" si="58">D84</f>
        <v>2031</v>
      </c>
      <c r="E85" s="256">
        <f t="shared" si="58"/>
        <v>3000000</v>
      </c>
      <c r="F85" s="257">
        <f t="shared" si="5"/>
        <v>104079706.75376642</v>
      </c>
      <c r="G85" s="257">
        <f>AVERAGE(F84:F85)*Assumptions!$C$133/12</f>
        <v>879830.88961472025</v>
      </c>
      <c r="H85" s="256">
        <f t="shared" si="2"/>
        <v>3879830.8896147204</v>
      </c>
      <c r="I85" s="19"/>
      <c r="J85" s="19"/>
    </row>
    <row r="86" spans="2:10">
      <c r="B86" s="319">
        <f t="shared" si="0"/>
        <v>79</v>
      </c>
      <c r="C86" s="329" t="s">
        <v>230</v>
      </c>
      <c r="D86" s="255">
        <f t="shared" ref="D86:E86" si="59">D85</f>
        <v>2031</v>
      </c>
      <c r="E86" s="256">
        <f t="shared" si="59"/>
        <v>3000000</v>
      </c>
      <c r="F86" s="257">
        <f t="shared" si="5"/>
        <v>101079706.75376642</v>
      </c>
      <c r="G86" s="257">
        <f>AVERAGE(F85:F86)*Assumptions!$C$133/12</f>
        <v>854830.88961472025</v>
      </c>
      <c r="H86" s="256">
        <f t="shared" si="2"/>
        <v>3854830.8896147204</v>
      </c>
      <c r="I86" s="19"/>
      <c r="J86" s="19"/>
    </row>
    <row r="87" spans="2:10">
      <c r="B87" s="319">
        <f t="shared" si="0"/>
        <v>80</v>
      </c>
      <c r="C87" s="329" t="s">
        <v>231</v>
      </c>
      <c r="D87" s="255">
        <f t="shared" ref="D87:E87" si="60">D86</f>
        <v>2031</v>
      </c>
      <c r="E87" s="256">
        <f t="shared" si="60"/>
        <v>3000000</v>
      </c>
      <c r="F87" s="257">
        <f t="shared" si="5"/>
        <v>98079706.753766418</v>
      </c>
      <c r="G87" s="257">
        <f>AVERAGE(F86:F87)*Assumptions!$C$133/12</f>
        <v>829830.88961472025</v>
      </c>
      <c r="H87" s="256">
        <f t="shared" si="2"/>
        <v>3829830.8896147204</v>
      </c>
      <c r="I87" s="19"/>
      <c r="J87" s="19"/>
    </row>
    <row r="88" spans="2:10">
      <c r="B88" s="319">
        <f t="shared" si="0"/>
        <v>81</v>
      </c>
      <c r="C88" s="329" t="s">
        <v>232</v>
      </c>
      <c r="D88" s="255">
        <f t="shared" ref="D88:E88" si="61">D87</f>
        <v>2031</v>
      </c>
      <c r="E88" s="256">
        <f t="shared" si="61"/>
        <v>3000000</v>
      </c>
      <c r="F88" s="257">
        <f t="shared" si="5"/>
        <v>95079706.753766418</v>
      </c>
      <c r="G88" s="257">
        <f>AVERAGE(F87:F88)*Assumptions!$C$133/12</f>
        <v>804830.88961472025</v>
      </c>
      <c r="H88" s="256">
        <f t="shared" si="2"/>
        <v>3804830.8896147204</v>
      </c>
      <c r="I88" s="19"/>
      <c r="J88" s="19"/>
    </row>
    <row r="89" spans="2:10">
      <c r="B89" s="319">
        <f t="shared" si="0"/>
        <v>82</v>
      </c>
      <c r="C89" s="329" t="s">
        <v>233</v>
      </c>
      <c r="D89" s="255">
        <v>2032</v>
      </c>
      <c r="E89" s="256">
        <f>E88</f>
        <v>3000000</v>
      </c>
      <c r="F89" s="257">
        <f t="shared" si="5"/>
        <v>92079706.753766418</v>
      </c>
      <c r="G89" s="257">
        <f>AVERAGE(F88:F89)*Assumptions!$C$133/12</f>
        <v>779830.88961472025</v>
      </c>
      <c r="H89" s="256">
        <f t="shared" si="2"/>
        <v>3779830.8896147204</v>
      </c>
      <c r="I89" s="19"/>
      <c r="J89" s="19"/>
    </row>
    <row r="90" spans="2:10">
      <c r="B90" s="319">
        <f t="shared" si="0"/>
        <v>83</v>
      </c>
      <c r="C90" s="329" t="s">
        <v>234</v>
      </c>
      <c r="D90" s="255">
        <f t="shared" ref="D90:E90" si="62">D89</f>
        <v>2032</v>
      </c>
      <c r="E90" s="256">
        <f t="shared" si="62"/>
        <v>3000000</v>
      </c>
      <c r="F90" s="257">
        <f t="shared" si="5"/>
        <v>89079706.753766418</v>
      </c>
      <c r="G90" s="257">
        <f>AVERAGE(F89:F90)*Assumptions!$C$133/12</f>
        <v>754830.88961472025</v>
      </c>
      <c r="H90" s="256">
        <f t="shared" si="2"/>
        <v>3754830.8896147204</v>
      </c>
      <c r="I90" s="19"/>
      <c r="J90" s="19"/>
    </row>
    <row r="91" spans="2:10">
      <c r="B91" s="319">
        <f t="shared" si="0"/>
        <v>84</v>
      </c>
      <c r="C91" s="329" t="s">
        <v>235</v>
      </c>
      <c r="D91" s="255">
        <f t="shared" ref="D91:E91" si="63">D90</f>
        <v>2032</v>
      </c>
      <c r="E91" s="256">
        <f t="shared" si="63"/>
        <v>3000000</v>
      </c>
      <c r="F91" s="257">
        <f t="shared" si="5"/>
        <v>86079706.753766418</v>
      </c>
      <c r="G91" s="257">
        <f>AVERAGE(F90:F91)*Assumptions!$C$133/12</f>
        <v>729830.88961472025</v>
      </c>
      <c r="H91" s="256">
        <f t="shared" si="2"/>
        <v>3729830.8896147204</v>
      </c>
      <c r="I91" s="19">
        <f>SUM(E80:E91)/10^7</f>
        <v>3.6</v>
      </c>
      <c r="J91" s="19">
        <f>SUM(G80:G91)/10^7</f>
        <v>1.0407970675376641</v>
      </c>
    </row>
    <row r="92" spans="2:10">
      <c r="B92" s="320">
        <f t="shared" si="0"/>
        <v>85</v>
      </c>
      <c r="C92" s="330" t="s">
        <v>224</v>
      </c>
      <c r="D92" s="261">
        <f t="shared" ref="D92" si="64">D91</f>
        <v>2032</v>
      </c>
      <c r="E92" s="262">
        <v>3250000</v>
      </c>
      <c r="F92" s="263">
        <f t="shared" si="5"/>
        <v>82829706.753766418</v>
      </c>
      <c r="G92" s="263">
        <f>AVERAGE(F91:F92)*Assumptions!$C$133/12</f>
        <v>703789.2229480535</v>
      </c>
      <c r="H92" s="262">
        <f t="shared" si="2"/>
        <v>3953789.2229480534</v>
      </c>
      <c r="I92" s="19"/>
      <c r="J92" s="19"/>
    </row>
    <row r="93" spans="2:10">
      <c r="B93" s="320">
        <f t="shared" si="0"/>
        <v>86</v>
      </c>
      <c r="C93" s="330" t="s">
        <v>225</v>
      </c>
      <c r="D93" s="261">
        <f t="shared" ref="D93:E93" si="65">D92</f>
        <v>2032</v>
      </c>
      <c r="E93" s="262">
        <f t="shared" si="65"/>
        <v>3250000</v>
      </c>
      <c r="F93" s="263">
        <f t="shared" si="5"/>
        <v>79579706.753766418</v>
      </c>
      <c r="G93" s="263">
        <f>AVERAGE(F92:F93)*Assumptions!$C$133/12</f>
        <v>676705.88961472025</v>
      </c>
      <c r="H93" s="262">
        <f t="shared" si="2"/>
        <v>3926705.8896147204</v>
      </c>
      <c r="I93" s="19"/>
      <c r="J93" s="19"/>
    </row>
    <row r="94" spans="2:10">
      <c r="B94" s="320">
        <f t="shared" si="0"/>
        <v>87</v>
      </c>
      <c r="C94" s="330" t="s">
        <v>226</v>
      </c>
      <c r="D94" s="261">
        <f t="shared" ref="D94:E94" si="66">D93</f>
        <v>2032</v>
      </c>
      <c r="E94" s="262">
        <f t="shared" si="66"/>
        <v>3250000</v>
      </c>
      <c r="F94" s="263">
        <f t="shared" si="5"/>
        <v>76329706.753766418</v>
      </c>
      <c r="G94" s="263">
        <f>AVERAGE(F93:F94)*Assumptions!$C$133/12</f>
        <v>649622.55628138687</v>
      </c>
      <c r="H94" s="262">
        <f t="shared" si="2"/>
        <v>3899622.5562813869</v>
      </c>
      <c r="I94" s="19"/>
      <c r="J94" s="19"/>
    </row>
    <row r="95" spans="2:10">
      <c r="B95" s="320">
        <f t="shared" si="0"/>
        <v>88</v>
      </c>
      <c r="C95" s="330" t="s">
        <v>227</v>
      </c>
      <c r="D95" s="261">
        <f t="shared" ref="D95:E95" si="67">D94</f>
        <v>2032</v>
      </c>
      <c r="E95" s="262">
        <f t="shared" si="67"/>
        <v>3250000</v>
      </c>
      <c r="F95" s="263">
        <f t="shared" si="5"/>
        <v>73079706.753766418</v>
      </c>
      <c r="G95" s="263">
        <f>AVERAGE(F94:F95)*Assumptions!$C$133/12</f>
        <v>622539.2229480535</v>
      </c>
      <c r="H95" s="262">
        <f t="shared" si="2"/>
        <v>3872539.2229480534</v>
      </c>
      <c r="I95" s="19"/>
      <c r="J95" s="19"/>
    </row>
    <row r="96" spans="2:10">
      <c r="B96" s="320">
        <f t="shared" si="0"/>
        <v>89</v>
      </c>
      <c r="C96" s="330" t="s">
        <v>228</v>
      </c>
      <c r="D96" s="261">
        <f t="shared" ref="D96:E96" si="68">D95</f>
        <v>2032</v>
      </c>
      <c r="E96" s="262">
        <f t="shared" si="68"/>
        <v>3250000</v>
      </c>
      <c r="F96" s="263">
        <f t="shared" si="5"/>
        <v>69829706.753766418</v>
      </c>
      <c r="G96" s="263">
        <f>AVERAGE(F95:F96)*Assumptions!$C$133/12</f>
        <v>595455.88961472025</v>
      </c>
      <c r="H96" s="262">
        <f t="shared" si="2"/>
        <v>3845455.8896147204</v>
      </c>
      <c r="I96" s="19"/>
      <c r="J96" s="19"/>
    </row>
    <row r="97" spans="2:10">
      <c r="B97" s="320">
        <f t="shared" si="0"/>
        <v>90</v>
      </c>
      <c r="C97" s="330" t="s">
        <v>229</v>
      </c>
      <c r="D97" s="261">
        <f t="shared" ref="D97:E97" si="69">D96</f>
        <v>2032</v>
      </c>
      <c r="E97" s="262">
        <f t="shared" si="69"/>
        <v>3250000</v>
      </c>
      <c r="F97" s="263">
        <f t="shared" si="5"/>
        <v>66579706.753766418</v>
      </c>
      <c r="G97" s="263">
        <f>AVERAGE(F96:F97)*Assumptions!$C$133/12</f>
        <v>568372.55628138687</v>
      </c>
      <c r="H97" s="262">
        <f t="shared" si="2"/>
        <v>3818372.5562813869</v>
      </c>
      <c r="I97" s="19"/>
      <c r="J97" s="19"/>
    </row>
    <row r="98" spans="2:10">
      <c r="B98" s="320">
        <f t="shared" si="0"/>
        <v>91</v>
      </c>
      <c r="C98" s="330" t="s">
        <v>230</v>
      </c>
      <c r="D98" s="261">
        <f t="shared" ref="D98:E98" si="70">D97</f>
        <v>2032</v>
      </c>
      <c r="E98" s="262">
        <f t="shared" si="70"/>
        <v>3250000</v>
      </c>
      <c r="F98" s="263">
        <f t="shared" si="5"/>
        <v>63329706.753766418</v>
      </c>
      <c r="G98" s="263">
        <f>AVERAGE(F97:F98)*Assumptions!$C$133/12</f>
        <v>541289.2229480535</v>
      </c>
      <c r="H98" s="262">
        <f t="shared" si="2"/>
        <v>3791289.2229480534</v>
      </c>
      <c r="I98" s="19"/>
      <c r="J98" s="19"/>
    </row>
    <row r="99" spans="2:10">
      <c r="B99" s="320">
        <f t="shared" si="0"/>
        <v>92</v>
      </c>
      <c r="C99" s="330" t="s">
        <v>231</v>
      </c>
      <c r="D99" s="261">
        <f t="shared" ref="D99:E99" si="71">D98</f>
        <v>2032</v>
      </c>
      <c r="E99" s="262">
        <f t="shared" si="71"/>
        <v>3250000</v>
      </c>
      <c r="F99" s="263">
        <f t="shared" si="5"/>
        <v>60079706.753766418</v>
      </c>
      <c r="G99" s="263">
        <f>AVERAGE(F98:F99)*Assumptions!$C$133/12</f>
        <v>514205.88961472019</v>
      </c>
      <c r="H99" s="262">
        <f t="shared" si="2"/>
        <v>3764205.8896147204</v>
      </c>
      <c r="I99" s="19"/>
      <c r="J99" s="19"/>
    </row>
    <row r="100" spans="2:10">
      <c r="B100" s="320">
        <f t="shared" si="0"/>
        <v>93</v>
      </c>
      <c r="C100" s="330" t="s">
        <v>232</v>
      </c>
      <c r="D100" s="261">
        <f t="shared" ref="D100:E100" si="72">D99</f>
        <v>2032</v>
      </c>
      <c r="E100" s="262">
        <f t="shared" si="72"/>
        <v>3250000</v>
      </c>
      <c r="F100" s="263">
        <f t="shared" si="5"/>
        <v>56829706.753766418</v>
      </c>
      <c r="G100" s="263">
        <f>AVERAGE(F99:F100)*Assumptions!$C$133/12</f>
        <v>487122.55628138687</v>
      </c>
      <c r="H100" s="262">
        <f t="shared" si="2"/>
        <v>3737122.5562813869</v>
      </c>
      <c r="I100" s="19"/>
      <c r="J100" s="19"/>
    </row>
    <row r="101" spans="2:10">
      <c r="B101" s="320">
        <f t="shared" si="0"/>
        <v>94</v>
      </c>
      <c r="C101" s="330" t="s">
        <v>233</v>
      </c>
      <c r="D101" s="261">
        <f>D100+1</f>
        <v>2033</v>
      </c>
      <c r="E101" s="262">
        <f>E100</f>
        <v>3250000</v>
      </c>
      <c r="F101" s="263">
        <f t="shared" si="5"/>
        <v>53579706.753766418</v>
      </c>
      <c r="G101" s="263">
        <f>AVERAGE(F100:F101)*Assumptions!$C$133/12</f>
        <v>460039.22294805356</v>
      </c>
      <c r="H101" s="262">
        <f t="shared" si="2"/>
        <v>3710039.2229480534</v>
      </c>
      <c r="I101" s="19"/>
      <c r="J101" s="19"/>
    </row>
    <row r="102" spans="2:10">
      <c r="B102" s="320">
        <f t="shared" si="0"/>
        <v>95</v>
      </c>
      <c r="C102" s="330" t="s">
        <v>234</v>
      </c>
      <c r="D102" s="261">
        <f t="shared" ref="D102:E102" si="73">D101</f>
        <v>2033</v>
      </c>
      <c r="E102" s="262">
        <f t="shared" si="73"/>
        <v>3250000</v>
      </c>
      <c r="F102" s="263">
        <f t="shared" si="5"/>
        <v>50329706.753766418</v>
      </c>
      <c r="G102" s="263">
        <f>AVERAGE(F101:F102)*Assumptions!$C$133/12</f>
        <v>432955.88961472019</v>
      </c>
      <c r="H102" s="262">
        <f t="shared" si="2"/>
        <v>3682955.8896147204</v>
      </c>
      <c r="I102" s="19"/>
      <c r="J102" s="19"/>
    </row>
    <row r="103" spans="2:10">
      <c r="B103" s="320">
        <f t="shared" si="0"/>
        <v>96</v>
      </c>
      <c r="C103" s="330" t="s">
        <v>235</v>
      </c>
      <c r="D103" s="261">
        <f t="shared" ref="D103:E103" si="74">D102</f>
        <v>2033</v>
      </c>
      <c r="E103" s="262">
        <f t="shared" si="74"/>
        <v>3250000</v>
      </c>
      <c r="F103" s="263">
        <f t="shared" si="5"/>
        <v>47079706.753766418</v>
      </c>
      <c r="G103" s="263">
        <f>AVERAGE(F102:F103)*Assumptions!$C$133/12</f>
        <v>405872.55628138682</v>
      </c>
      <c r="H103" s="262">
        <f t="shared" si="2"/>
        <v>3655872.5562813869</v>
      </c>
      <c r="I103" s="19">
        <f>SUM(E92:E103)/10^7</f>
        <v>3.9</v>
      </c>
      <c r="J103" s="19">
        <f>SUM(G92:G103)/10^7</f>
        <v>0.66579706753766421</v>
      </c>
    </row>
    <row r="104" spans="2:10">
      <c r="B104" s="349">
        <f t="shared" si="0"/>
        <v>97</v>
      </c>
      <c r="C104" s="350" t="s">
        <v>224</v>
      </c>
      <c r="D104" s="351">
        <f t="shared" ref="D104" si="75">D103</f>
        <v>2033</v>
      </c>
      <c r="E104" s="352">
        <v>3500000</v>
      </c>
      <c r="F104" s="353">
        <f t="shared" si="5"/>
        <v>43579706.753766418</v>
      </c>
      <c r="G104" s="353">
        <f>AVERAGE(F103:F104)*Assumptions!$C$133/12</f>
        <v>377747.55628138682</v>
      </c>
      <c r="H104" s="352">
        <f t="shared" si="2"/>
        <v>3877747.5562813869</v>
      </c>
      <c r="I104" s="19"/>
      <c r="J104" s="19"/>
    </row>
    <row r="105" spans="2:10">
      <c r="B105" s="349">
        <f t="shared" si="0"/>
        <v>98</v>
      </c>
      <c r="C105" s="350" t="s">
        <v>225</v>
      </c>
      <c r="D105" s="351">
        <f t="shared" ref="D105:E105" si="76">D104</f>
        <v>2033</v>
      </c>
      <c r="E105" s="352">
        <f t="shared" si="76"/>
        <v>3500000</v>
      </c>
      <c r="F105" s="353">
        <f t="shared" si="5"/>
        <v>40079706.753766418</v>
      </c>
      <c r="G105" s="353">
        <f>AVERAGE(F104:F105)*Assumptions!$C$133/12</f>
        <v>348580.88961472019</v>
      </c>
      <c r="H105" s="352">
        <f t="shared" si="2"/>
        <v>3848580.8896147204</v>
      </c>
      <c r="I105" s="19"/>
      <c r="J105" s="19"/>
    </row>
    <row r="106" spans="2:10">
      <c r="B106" s="349">
        <f t="shared" si="0"/>
        <v>99</v>
      </c>
      <c r="C106" s="350" t="s">
        <v>226</v>
      </c>
      <c r="D106" s="351">
        <f t="shared" ref="D106:E106" si="77">D105</f>
        <v>2033</v>
      </c>
      <c r="E106" s="352">
        <f t="shared" si="77"/>
        <v>3500000</v>
      </c>
      <c r="F106" s="353">
        <f t="shared" si="5"/>
        <v>36579706.753766418</v>
      </c>
      <c r="G106" s="353">
        <f>AVERAGE(F105:F106)*Assumptions!$C$133/12</f>
        <v>319414.2229480535</v>
      </c>
      <c r="H106" s="352">
        <f t="shared" si="2"/>
        <v>3819414.2229480534</v>
      </c>
      <c r="I106" s="19"/>
      <c r="J106" s="19"/>
    </row>
    <row r="107" spans="2:10">
      <c r="B107" s="349">
        <f t="shared" si="0"/>
        <v>100</v>
      </c>
      <c r="C107" s="350" t="s">
        <v>227</v>
      </c>
      <c r="D107" s="351">
        <f t="shared" ref="D107:E107" si="78">D106</f>
        <v>2033</v>
      </c>
      <c r="E107" s="352">
        <f t="shared" si="78"/>
        <v>3500000</v>
      </c>
      <c r="F107" s="353">
        <f t="shared" si="5"/>
        <v>33079706.753766418</v>
      </c>
      <c r="G107" s="353">
        <f>AVERAGE(F106:F107)*Assumptions!$C$133/12</f>
        <v>290247.55628138682</v>
      </c>
      <c r="H107" s="352">
        <f t="shared" si="2"/>
        <v>3790247.5562813869</v>
      </c>
      <c r="I107" s="19"/>
      <c r="J107" s="19"/>
    </row>
    <row r="108" spans="2:10">
      <c r="B108" s="349">
        <f t="shared" si="0"/>
        <v>101</v>
      </c>
      <c r="C108" s="350" t="s">
        <v>228</v>
      </c>
      <c r="D108" s="351">
        <f t="shared" ref="D108:E108" si="79">D107</f>
        <v>2033</v>
      </c>
      <c r="E108" s="352">
        <f t="shared" si="79"/>
        <v>3500000</v>
      </c>
      <c r="F108" s="353">
        <f t="shared" si="5"/>
        <v>29579706.753766418</v>
      </c>
      <c r="G108" s="353">
        <f>AVERAGE(F107:F108)*Assumptions!$C$133/12</f>
        <v>261080.88961472016</v>
      </c>
      <c r="H108" s="352">
        <f t="shared" si="2"/>
        <v>3761080.8896147204</v>
      </c>
      <c r="I108" s="19"/>
      <c r="J108" s="19"/>
    </row>
    <row r="109" spans="2:10">
      <c r="B109" s="349">
        <f t="shared" si="0"/>
        <v>102</v>
      </c>
      <c r="C109" s="350" t="s">
        <v>229</v>
      </c>
      <c r="D109" s="351">
        <f t="shared" ref="D109:E109" si="80">D108</f>
        <v>2033</v>
      </c>
      <c r="E109" s="352">
        <f t="shared" si="80"/>
        <v>3500000</v>
      </c>
      <c r="F109" s="353">
        <f t="shared" si="5"/>
        <v>26079706.753766418</v>
      </c>
      <c r="G109" s="353">
        <f>AVERAGE(F108:F109)*Assumptions!$C$133/12</f>
        <v>231914.2229480535</v>
      </c>
      <c r="H109" s="352">
        <f t="shared" si="2"/>
        <v>3731914.2229480534</v>
      </c>
      <c r="I109" s="19"/>
      <c r="J109" s="19"/>
    </row>
    <row r="110" spans="2:10">
      <c r="B110" s="349">
        <f t="shared" si="0"/>
        <v>103</v>
      </c>
      <c r="C110" s="350" t="s">
        <v>230</v>
      </c>
      <c r="D110" s="351">
        <f t="shared" ref="D110:E110" si="81">D109</f>
        <v>2033</v>
      </c>
      <c r="E110" s="352">
        <f t="shared" si="81"/>
        <v>3500000</v>
      </c>
      <c r="F110" s="353">
        <f t="shared" si="5"/>
        <v>22579706.753766418</v>
      </c>
      <c r="G110" s="353">
        <f>AVERAGE(F109:F110)*Assumptions!$C$133/12</f>
        <v>202747.55628138685</v>
      </c>
      <c r="H110" s="352">
        <f t="shared" si="2"/>
        <v>3702747.5562813869</v>
      </c>
      <c r="I110" s="19"/>
      <c r="J110" s="19"/>
    </row>
    <row r="111" spans="2:10">
      <c r="B111" s="349">
        <f t="shared" si="0"/>
        <v>104</v>
      </c>
      <c r="C111" s="350" t="s">
        <v>231</v>
      </c>
      <c r="D111" s="351">
        <f t="shared" ref="D111:E111" si="82">D110</f>
        <v>2033</v>
      </c>
      <c r="E111" s="352">
        <f t="shared" si="82"/>
        <v>3500000</v>
      </c>
      <c r="F111" s="353">
        <f t="shared" si="5"/>
        <v>19079706.753766418</v>
      </c>
      <c r="G111" s="353">
        <f>AVERAGE(F110:F111)*Assumptions!$C$133/12</f>
        <v>173580.88961472016</v>
      </c>
      <c r="H111" s="352">
        <f t="shared" si="2"/>
        <v>3673580.8896147204</v>
      </c>
      <c r="I111" s="19"/>
      <c r="J111" s="19"/>
    </row>
    <row r="112" spans="2:10">
      <c r="B112" s="349">
        <f t="shared" si="0"/>
        <v>105</v>
      </c>
      <c r="C112" s="350" t="s">
        <v>232</v>
      </c>
      <c r="D112" s="351">
        <f t="shared" ref="D112:E112" si="83">D111</f>
        <v>2033</v>
      </c>
      <c r="E112" s="352">
        <f t="shared" si="83"/>
        <v>3500000</v>
      </c>
      <c r="F112" s="353">
        <f t="shared" si="5"/>
        <v>15579706.753766418</v>
      </c>
      <c r="G112" s="353">
        <f>AVERAGE(F111:F112)*Assumptions!$C$133/12</f>
        <v>144414.22294805347</v>
      </c>
      <c r="H112" s="352">
        <f t="shared" si="2"/>
        <v>3644414.2229480534</v>
      </c>
      <c r="I112" s="19"/>
      <c r="J112" s="19"/>
    </row>
    <row r="113" spans="2:10">
      <c r="B113" s="349">
        <f t="shared" si="0"/>
        <v>106</v>
      </c>
      <c r="C113" s="350" t="s">
        <v>233</v>
      </c>
      <c r="D113" s="351">
        <f>D112+1</f>
        <v>2034</v>
      </c>
      <c r="E113" s="352">
        <f>E112</f>
        <v>3500000</v>
      </c>
      <c r="F113" s="353">
        <f t="shared" si="5"/>
        <v>12079706.753766418</v>
      </c>
      <c r="G113" s="353">
        <f>AVERAGE(F112:F113)*Assumptions!$C$133/12</f>
        <v>115247.55628138682</v>
      </c>
      <c r="H113" s="352">
        <f t="shared" si="2"/>
        <v>3615247.5562813869</v>
      </c>
      <c r="I113" s="19"/>
      <c r="J113" s="19"/>
    </row>
    <row r="114" spans="2:10">
      <c r="B114" s="349">
        <f t="shared" si="0"/>
        <v>107</v>
      </c>
      <c r="C114" s="350" t="s">
        <v>234</v>
      </c>
      <c r="D114" s="351">
        <f t="shared" ref="D114:E114" si="84">D113</f>
        <v>2034</v>
      </c>
      <c r="E114" s="352">
        <f t="shared" si="84"/>
        <v>3500000</v>
      </c>
      <c r="F114" s="353">
        <f t="shared" si="5"/>
        <v>8579706.7537664175</v>
      </c>
      <c r="G114" s="353">
        <f>AVERAGE(F113:F114)*Assumptions!$C$133/12</f>
        <v>86080.889614720145</v>
      </c>
      <c r="H114" s="352">
        <f t="shared" si="2"/>
        <v>3586080.8896147204</v>
      </c>
      <c r="I114" s="19"/>
      <c r="J114" s="19"/>
    </row>
    <row r="115" spans="2:10">
      <c r="B115" s="349">
        <f t="shared" si="0"/>
        <v>108</v>
      </c>
      <c r="C115" s="350" t="s">
        <v>235</v>
      </c>
      <c r="D115" s="351">
        <f t="shared" ref="D115" si="85">D114</f>
        <v>2034</v>
      </c>
      <c r="E115" s="352">
        <f>+F114</f>
        <v>8579706.7537664175</v>
      </c>
      <c r="F115" s="353">
        <f t="shared" si="5"/>
        <v>0</v>
      </c>
      <c r="G115" s="353">
        <f>AVERAGE(F114:F115)*Assumptions!$C$133/12</f>
        <v>35748.778140693408</v>
      </c>
      <c r="H115" s="352">
        <f t="shared" si="2"/>
        <v>8615455.5319071114</v>
      </c>
      <c r="I115" s="19">
        <f>SUM(E104:E115)/10^7</f>
        <v>4.7079706753766422</v>
      </c>
      <c r="J115" s="19">
        <f>SUM(G104:G115)/10^7</f>
        <v>0.25868052305692824</v>
      </c>
    </row>
    <row r="116" spans="2:10">
      <c r="B116" s="331"/>
      <c r="C116" s="335" t="s">
        <v>360</v>
      </c>
      <c r="D116" s="332"/>
      <c r="E116" s="334">
        <f>SUM(E8:E115)</f>
        <v>299179706.75376642</v>
      </c>
      <c r="F116" s="334"/>
      <c r="G116" s="334">
        <f>SUM(G8:G115)</f>
        <v>138322731.38594431</v>
      </c>
      <c r="H116" s="332"/>
      <c r="I116" s="333">
        <f>SUM(I8:I115)</f>
        <v>29.917970675376644</v>
      </c>
      <c r="J116" s="333">
        <f>SUM(J8:J115)</f>
        <v>13.832273138594429</v>
      </c>
    </row>
    <row r="117" spans="2:10">
      <c r="E117" s="19"/>
      <c r="F117" s="20"/>
      <c r="G117" s="20"/>
      <c r="I117" s="19"/>
      <c r="J117" s="19"/>
    </row>
    <row r="118" spans="2:10">
      <c r="E118" s="19" t="e">
        <f>SUM(E8:E115)-F6</f>
        <v>#VALUE!</v>
      </c>
      <c r="F118" s="20"/>
      <c r="G118" s="20"/>
      <c r="I118" s="19"/>
      <c r="J118" s="19"/>
    </row>
    <row r="119" spans="2:10">
      <c r="E119" s="19"/>
      <c r="F119" s="20"/>
      <c r="G119" s="20"/>
      <c r="I119" s="19"/>
      <c r="J119" s="19"/>
    </row>
    <row r="120" spans="2:10">
      <c r="E120" s="19"/>
      <c r="F120" s="20"/>
      <c r="G120" s="20"/>
      <c r="I120" s="19"/>
      <c r="J120" s="19"/>
    </row>
    <row r="121" spans="2:10">
      <c r="E121" s="19"/>
      <c r="F121" s="20"/>
      <c r="G121" s="20"/>
      <c r="I121" s="19"/>
      <c r="J121" s="19"/>
    </row>
    <row r="122" spans="2:10">
      <c r="E122" s="19"/>
      <c r="F122" s="20"/>
      <c r="G122" s="20"/>
      <c r="I122" s="19"/>
      <c r="J122" s="19"/>
    </row>
    <row r="123" spans="2:10">
      <c r="E123" s="19"/>
      <c r="F123" s="20"/>
      <c r="G123" s="20"/>
      <c r="I123" s="19"/>
      <c r="J123" s="19"/>
    </row>
    <row r="124" spans="2:10">
      <c r="E124" s="19"/>
      <c r="F124" s="20"/>
      <c r="G124" s="20"/>
      <c r="I124" s="19"/>
      <c r="J124" s="19"/>
    </row>
    <row r="125" spans="2:10">
      <c r="E125" s="19"/>
      <c r="F125" s="20"/>
      <c r="G125" s="20"/>
      <c r="I125" s="19"/>
      <c r="J125" s="19"/>
    </row>
    <row r="126" spans="2:10">
      <c r="E126" s="19"/>
      <c r="F126" s="20"/>
      <c r="G126" s="20"/>
      <c r="I126" s="19"/>
      <c r="J126" s="19"/>
    </row>
    <row r="127" spans="2:10">
      <c r="E127" s="19"/>
      <c r="F127" s="20"/>
      <c r="G127" s="20"/>
      <c r="I127" s="19" t="e">
        <f>SUM(E116:E127)/10^7</f>
        <v>#VALUE!</v>
      </c>
      <c r="J127" s="19">
        <f>SUM(G116:G127)/10^7</f>
        <v>13.832273138594431</v>
      </c>
    </row>
    <row r="128" spans="2:10">
      <c r="E128" s="19"/>
      <c r="F128" s="20"/>
      <c r="G128" s="20"/>
      <c r="I128" s="19"/>
      <c r="J128" s="19"/>
    </row>
    <row r="129" spans="5:10">
      <c r="E129" s="19"/>
      <c r="F129" s="20"/>
      <c r="G129" s="20"/>
      <c r="I129" s="19"/>
      <c r="J129" s="19"/>
    </row>
    <row r="130" spans="5:10">
      <c r="E130" s="19"/>
      <c r="F130" s="20"/>
      <c r="G130" s="20"/>
      <c r="I130" s="19"/>
      <c r="J130" s="19"/>
    </row>
    <row r="131" spans="5:10">
      <c r="E131" s="19"/>
      <c r="F131" s="20"/>
      <c r="G131" s="20"/>
      <c r="I131" s="19"/>
      <c r="J131" s="19"/>
    </row>
    <row r="132" spans="5:10">
      <c r="E132" s="19"/>
      <c r="F132" s="20"/>
      <c r="G132" s="20"/>
      <c r="I132" s="19"/>
      <c r="J132" s="19"/>
    </row>
    <row r="133" spans="5:10">
      <c r="E133" s="19"/>
      <c r="F133" s="20"/>
      <c r="G133" s="20"/>
      <c r="I133" s="19"/>
      <c r="J133" s="19"/>
    </row>
    <row r="134" spans="5:10">
      <c r="E134" s="19"/>
      <c r="F134" s="20"/>
      <c r="G134" s="20"/>
      <c r="I134" s="19"/>
      <c r="J134" s="19"/>
    </row>
    <row r="135" spans="5:10">
      <c r="E135" s="19"/>
      <c r="F135" s="20"/>
      <c r="G135" s="20"/>
      <c r="I135" s="19"/>
      <c r="J135" s="19"/>
    </row>
    <row r="136" spans="5:10">
      <c r="E136" s="19"/>
      <c r="F136" s="20"/>
      <c r="G136" s="20"/>
      <c r="I136" s="19"/>
      <c r="J136" s="19"/>
    </row>
    <row r="137" spans="5:10">
      <c r="E137" s="19"/>
      <c r="F137" s="20"/>
      <c r="G137" s="20"/>
      <c r="I137" s="19"/>
      <c r="J137" s="19"/>
    </row>
    <row r="138" spans="5:10">
      <c r="E138" s="19"/>
      <c r="F138" s="20"/>
      <c r="G138" s="20"/>
      <c r="I138" s="19"/>
      <c r="J138" s="19"/>
    </row>
    <row r="139" spans="5:10">
      <c r="E139" s="19"/>
      <c r="F139" s="20"/>
      <c r="G139" s="20"/>
      <c r="I139" s="19">
        <f>SUM(E128:E139)/10^7</f>
        <v>0</v>
      </c>
      <c r="J139" s="19">
        <f>SUM(G128:G139)/10^7</f>
        <v>0</v>
      </c>
    </row>
    <row r="140" spans="5:10">
      <c r="E140" s="19"/>
      <c r="F140" s="20"/>
      <c r="G140" s="20"/>
      <c r="I140" s="19"/>
      <c r="J140" s="19"/>
    </row>
    <row r="141" spans="5:10">
      <c r="E141" s="19"/>
      <c r="F141" s="20"/>
      <c r="G141" s="20"/>
      <c r="I141" s="19"/>
      <c r="J141" s="19"/>
    </row>
    <row r="142" spans="5:10">
      <c r="E142" s="19"/>
      <c r="F142" s="20"/>
      <c r="G142" s="20"/>
      <c r="I142" s="19"/>
      <c r="J142" s="19"/>
    </row>
    <row r="143" spans="5:10">
      <c r="E143" s="19"/>
      <c r="F143" s="20"/>
      <c r="G143" s="20"/>
      <c r="I143" s="19"/>
      <c r="J143" s="19"/>
    </row>
    <row r="144" spans="5:10">
      <c r="E144" s="19"/>
      <c r="F144" s="20"/>
      <c r="G144" s="20"/>
      <c r="I144" s="19"/>
      <c r="J144" s="19"/>
    </row>
    <row r="145" spans="5:10">
      <c r="E145" s="19"/>
      <c r="F145" s="20"/>
      <c r="G145" s="20"/>
      <c r="I145" s="19"/>
      <c r="J145" s="19"/>
    </row>
    <row r="146" spans="5:10">
      <c r="E146" s="19"/>
      <c r="F146" s="20"/>
      <c r="G146" s="20"/>
      <c r="I146" s="19"/>
      <c r="J146" s="19"/>
    </row>
    <row r="147" spans="5:10">
      <c r="E147" s="19"/>
      <c r="F147" s="20"/>
      <c r="G147" s="20"/>
      <c r="I147" s="19"/>
      <c r="J147" s="19"/>
    </row>
    <row r="148" spans="5:10">
      <c r="E148" s="19"/>
      <c r="F148" s="20"/>
      <c r="G148" s="20"/>
      <c r="I148" s="19"/>
      <c r="J148" s="19"/>
    </row>
    <row r="149" spans="5:10">
      <c r="E149" s="19"/>
      <c r="F149" s="20"/>
      <c r="G149" s="20"/>
      <c r="I149" s="19"/>
      <c r="J149" s="19"/>
    </row>
    <row r="150" spans="5:10">
      <c r="E150" s="19"/>
      <c r="F150" s="20"/>
      <c r="G150" s="20"/>
      <c r="I150" s="19"/>
      <c r="J150" s="19"/>
    </row>
    <row r="151" spans="5:10">
      <c r="E151" s="19"/>
      <c r="F151" s="20"/>
      <c r="G151" s="20"/>
      <c r="I151" s="19">
        <f>SUM(E140:E151)/10^7</f>
        <v>0</v>
      </c>
      <c r="J151" s="19">
        <f>SUM(G140:G151)/10^7</f>
        <v>0</v>
      </c>
    </row>
    <row r="152" spans="5:10">
      <c r="E152" s="19"/>
      <c r="F152" s="20"/>
      <c r="G152" s="20"/>
      <c r="I152" s="19"/>
      <c r="J152" s="19"/>
    </row>
    <row r="153" spans="5:10">
      <c r="E153" s="19"/>
      <c r="F153" s="20"/>
      <c r="G153" s="20"/>
      <c r="I153" s="19"/>
      <c r="J153" s="19"/>
    </row>
    <row r="154" spans="5:10">
      <c r="E154" s="19"/>
      <c r="F154" s="20"/>
      <c r="G154" s="20"/>
      <c r="I154" s="19"/>
      <c r="J154" s="19"/>
    </row>
    <row r="155" spans="5:10">
      <c r="E155" s="19"/>
      <c r="F155" s="20"/>
      <c r="G155" s="20"/>
      <c r="I155" s="19"/>
      <c r="J155" s="19"/>
    </row>
    <row r="156" spans="5:10">
      <c r="E156" s="19"/>
      <c r="F156" s="20"/>
      <c r="G156" s="20"/>
      <c r="I156" s="19"/>
      <c r="J156" s="19"/>
    </row>
    <row r="157" spans="5:10">
      <c r="E157" s="19"/>
      <c r="F157" s="20"/>
      <c r="G157" s="20"/>
      <c r="I157" s="19"/>
      <c r="J157" s="19"/>
    </row>
    <row r="158" spans="5:10">
      <c r="E158" s="19"/>
      <c r="F158" s="20"/>
      <c r="G158" s="20"/>
      <c r="I158" s="19"/>
      <c r="J158" s="19"/>
    </row>
    <row r="159" spans="5:10">
      <c r="E159" s="19"/>
      <c r="F159" s="20"/>
      <c r="G159" s="20"/>
      <c r="I159" s="19"/>
      <c r="J159" s="19"/>
    </row>
    <row r="160" spans="5:10">
      <c r="E160" s="19"/>
      <c r="F160" s="20"/>
      <c r="G160" s="20"/>
      <c r="I160" s="19"/>
      <c r="J160" s="19"/>
    </row>
    <row r="161" spans="5:12">
      <c r="E161" s="19"/>
      <c r="F161" s="20"/>
      <c r="G161" s="20"/>
      <c r="I161" s="19"/>
      <c r="J161" s="19"/>
    </row>
    <row r="162" spans="5:12">
      <c r="E162" s="19"/>
      <c r="F162" s="20"/>
      <c r="G162" s="20"/>
      <c r="I162" s="19"/>
      <c r="J162" s="19"/>
    </row>
    <row r="163" spans="5:12">
      <c r="E163" s="19"/>
      <c r="F163" s="20"/>
      <c r="G163" s="20"/>
      <c r="I163" s="19">
        <f>SUM(E152:E163)/10^7</f>
        <v>0</v>
      </c>
      <c r="J163" s="19">
        <f>SUM(G152:G163)/10^7</f>
        <v>0</v>
      </c>
    </row>
    <row r="164" spans="5:12">
      <c r="E164" s="19"/>
      <c r="F164" s="20"/>
      <c r="G164" s="20"/>
      <c r="I164" s="19"/>
      <c r="J164" s="19"/>
    </row>
    <row r="165" spans="5:12">
      <c r="E165" s="19"/>
      <c r="F165" s="20"/>
      <c r="G165" s="20"/>
      <c r="I165" s="19"/>
      <c r="J165" s="19"/>
    </row>
    <row r="166" spans="5:12">
      <c r="E166" s="19"/>
      <c r="F166" s="20"/>
      <c r="G166" s="20"/>
      <c r="I166" s="19"/>
      <c r="J166" s="19"/>
    </row>
    <row r="167" spans="5:12">
      <c r="E167" s="19"/>
      <c r="F167" s="20"/>
      <c r="G167" s="20"/>
      <c r="I167" s="19"/>
      <c r="J167" s="19"/>
    </row>
    <row r="168" spans="5:12">
      <c r="E168" s="19"/>
      <c r="F168" s="20"/>
      <c r="G168" s="20"/>
      <c r="I168" s="19"/>
      <c r="J168" s="19"/>
    </row>
    <row r="169" spans="5:12">
      <c r="E169" s="19"/>
      <c r="F169" s="20"/>
      <c r="G169" s="20"/>
      <c r="I169" s="19"/>
      <c r="J169" s="19"/>
    </row>
    <row r="170" spans="5:12">
      <c r="E170" s="19"/>
      <c r="F170" s="20"/>
      <c r="G170" s="20"/>
      <c r="I170" s="19"/>
      <c r="J170" s="19"/>
    </row>
    <row r="171" spans="5:12">
      <c r="E171" s="19"/>
      <c r="F171" s="20"/>
      <c r="G171" s="20"/>
      <c r="I171" s="19"/>
      <c r="J171" s="19"/>
    </row>
    <row r="172" spans="5:12">
      <c r="E172" s="19"/>
      <c r="F172" s="20"/>
      <c r="G172" s="20"/>
      <c r="I172" s="19"/>
      <c r="J172" s="19"/>
    </row>
    <row r="173" spans="5:12">
      <c r="E173" s="19"/>
      <c r="F173" s="20"/>
      <c r="G173" s="20"/>
      <c r="I173" s="19"/>
      <c r="J173" s="19"/>
    </row>
    <row r="174" spans="5:12">
      <c r="E174" s="19"/>
      <c r="F174" s="20"/>
      <c r="G174" s="20"/>
      <c r="I174" s="19"/>
      <c r="J174" s="19"/>
    </row>
    <row r="175" spans="5:12">
      <c r="E175" s="19"/>
      <c r="F175" s="20"/>
      <c r="G175" s="20"/>
      <c r="I175" s="19">
        <f>SUM(E164:E175)/10^7</f>
        <v>0</v>
      </c>
      <c r="J175" s="19">
        <f>SUM(G164:G175)/10^7</f>
        <v>0</v>
      </c>
    </row>
    <row r="176" spans="5:12">
      <c r="E176" s="19"/>
      <c r="F176" s="20"/>
      <c r="G176" s="20"/>
      <c r="I176" s="19"/>
      <c r="J176" s="19"/>
      <c r="L176" s="21">
        <f>0.24+1.08+4.2+0.96+0.52</f>
        <v>7</v>
      </c>
    </row>
    <row r="177" spans="5:10">
      <c r="E177" s="19"/>
      <c r="F177" s="20"/>
      <c r="G177" s="20"/>
      <c r="I177" s="19"/>
      <c r="J177" s="19"/>
    </row>
    <row r="178" spans="5:10">
      <c r="E178" s="19"/>
      <c r="F178" s="20"/>
      <c r="G178" s="20"/>
      <c r="I178" s="19"/>
      <c r="J178" s="19"/>
    </row>
    <row r="179" spans="5:10">
      <c r="E179" s="19"/>
      <c r="F179" s="20"/>
      <c r="G179" s="20"/>
      <c r="I179" s="19"/>
      <c r="J179" s="19"/>
    </row>
    <row r="180" spans="5:10">
      <c r="E180" s="19"/>
      <c r="F180" s="20"/>
      <c r="G180" s="20"/>
      <c r="I180" s="19"/>
      <c r="J180" s="19"/>
    </row>
    <row r="181" spans="5:10">
      <c r="E181" s="19"/>
      <c r="F181" s="20"/>
      <c r="G181" s="20"/>
      <c r="I181" s="19"/>
      <c r="J181" s="19"/>
    </row>
    <row r="182" spans="5:10">
      <c r="E182" s="19"/>
      <c r="F182" s="20"/>
      <c r="G182" s="20"/>
      <c r="I182" s="19"/>
      <c r="J182" s="19"/>
    </row>
    <row r="183" spans="5:10">
      <c r="E183" s="19"/>
      <c r="F183" s="20"/>
      <c r="G183" s="20"/>
      <c r="I183" s="19"/>
      <c r="J183" s="19"/>
    </row>
    <row r="184" spans="5:10">
      <c r="E184" s="19"/>
      <c r="F184" s="20"/>
      <c r="G184" s="20"/>
      <c r="I184" s="19"/>
      <c r="J184" s="19"/>
    </row>
    <row r="185" spans="5:10">
      <c r="E185" s="19"/>
      <c r="F185" s="20"/>
      <c r="G185" s="20"/>
      <c r="I185" s="19"/>
      <c r="J185" s="19"/>
    </row>
    <row r="186" spans="5:10">
      <c r="E186" s="19"/>
      <c r="F186" s="20"/>
      <c r="G186" s="20"/>
      <c r="I186" s="19"/>
      <c r="J186" s="19"/>
    </row>
    <row r="187" spans="5:10">
      <c r="E187" s="19"/>
      <c r="F187" s="20"/>
      <c r="G187" s="20"/>
      <c r="I187" s="19">
        <f>SUM(E176:E187)/10^7</f>
        <v>0</v>
      </c>
      <c r="J187" s="19">
        <f>SUM(G176:G187)/10^7</f>
        <v>0</v>
      </c>
    </row>
    <row r="188" spans="5:10">
      <c r="E188" s="19"/>
      <c r="F188" s="20"/>
      <c r="I188" s="19"/>
      <c r="J188" s="19"/>
    </row>
    <row r="189" spans="5:10">
      <c r="E189" s="22" t="e">
        <f>SUM(E8:E187)</f>
        <v>#VALUE!</v>
      </c>
      <c r="F189" s="20"/>
      <c r="I189" s="22" t="e">
        <f>SUM(I8:I187)</f>
        <v>#VALUE!</v>
      </c>
      <c r="J189" s="22">
        <f>SUM(J8:J187)</f>
        <v>41.496819415783293</v>
      </c>
    </row>
    <row r="190" spans="5:10">
      <c r="E190" s="19"/>
      <c r="F190" s="20"/>
      <c r="I190" s="19"/>
      <c r="J190" s="19"/>
    </row>
    <row r="191" spans="5:10">
      <c r="E191" s="19"/>
      <c r="F191" s="20"/>
      <c r="I191" s="19"/>
      <c r="J191" s="19"/>
    </row>
    <row r="192" spans="5:10">
      <c r="E192" s="19"/>
      <c r="F192" s="20"/>
      <c r="I192" s="19"/>
      <c r="J192" s="19"/>
    </row>
    <row r="193" spans="5:10">
      <c r="E193" s="19"/>
      <c r="F193" s="20"/>
      <c r="I193" s="19"/>
      <c r="J193" s="19"/>
    </row>
    <row r="194" spans="5:10">
      <c r="E194" s="19"/>
      <c r="F194" s="20"/>
      <c r="I194" s="19"/>
      <c r="J194" s="19"/>
    </row>
    <row r="195" spans="5:10">
      <c r="E195" s="19"/>
      <c r="F195" s="20"/>
      <c r="I195" s="19"/>
      <c r="J195" s="19"/>
    </row>
    <row r="196" spans="5:10">
      <c r="E196" s="19"/>
      <c r="F196" s="20"/>
      <c r="I196" s="19"/>
      <c r="J196" s="19"/>
    </row>
    <row r="197" spans="5:10">
      <c r="E197" s="19"/>
      <c r="F197" s="20"/>
      <c r="I197" s="19"/>
      <c r="J197" s="19"/>
    </row>
    <row r="198" spans="5:10">
      <c r="E198" s="19"/>
      <c r="F198" s="20"/>
      <c r="I198" s="19"/>
      <c r="J198" s="19"/>
    </row>
    <row r="199" spans="5:10">
      <c r="E199" s="19"/>
      <c r="F199" s="20"/>
      <c r="I199" s="19"/>
      <c r="J199" s="19"/>
    </row>
    <row r="200" spans="5:10">
      <c r="E200" s="19"/>
      <c r="F200" s="20"/>
      <c r="I200" s="19"/>
      <c r="J200" s="19"/>
    </row>
    <row r="201" spans="5:10">
      <c r="E201" s="19"/>
      <c r="F201" s="20"/>
      <c r="I201" s="19"/>
      <c r="J201" s="19"/>
    </row>
    <row r="202" spans="5:10">
      <c r="E202" s="19"/>
      <c r="F202" s="20"/>
      <c r="I202" s="19"/>
      <c r="J202" s="19"/>
    </row>
    <row r="203" spans="5:10">
      <c r="E203" s="19"/>
      <c r="F203" s="20"/>
      <c r="I203" s="19"/>
      <c r="J203" s="19"/>
    </row>
    <row r="204" spans="5:10">
      <c r="E204" s="19"/>
      <c r="F204" s="20"/>
      <c r="I204" s="19"/>
      <c r="J204" s="19"/>
    </row>
    <row r="205" spans="5:10">
      <c r="E205" s="19"/>
      <c r="F205" s="20"/>
      <c r="I205" s="19"/>
      <c r="J205" s="19"/>
    </row>
    <row r="206" spans="5:10">
      <c r="E206" s="19"/>
      <c r="F206" s="20"/>
      <c r="I206" s="19"/>
      <c r="J206" s="19"/>
    </row>
    <row r="207" spans="5:10">
      <c r="E207" s="19"/>
      <c r="F207" s="20"/>
      <c r="I207" s="19"/>
      <c r="J207" s="19"/>
    </row>
    <row r="208" spans="5:10">
      <c r="E208" s="19"/>
      <c r="F208" s="20"/>
      <c r="I208" s="19"/>
      <c r="J208" s="19"/>
    </row>
    <row r="209" spans="5:10">
      <c r="E209" s="19"/>
      <c r="F209" s="20"/>
      <c r="I209" s="19"/>
      <c r="J209" s="19"/>
    </row>
    <row r="210" spans="5:10">
      <c r="E210" s="19"/>
      <c r="F210" s="20"/>
      <c r="I210" s="19"/>
      <c r="J210" s="19"/>
    </row>
    <row r="211" spans="5:10">
      <c r="E211" s="19"/>
      <c r="F211" s="20"/>
      <c r="I211" s="19"/>
      <c r="J211" s="19"/>
    </row>
    <row r="212" spans="5:10">
      <c r="E212" s="19"/>
      <c r="F212" s="20"/>
      <c r="I212" s="19"/>
      <c r="J212" s="19"/>
    </row>
    <row r="213" spans="5:10">
      <c r="E213" s="19"/>
      <c r="F213" s="20"/>
      <c r="I213" s="19"/>
      <c r="J213" s="19"/>
    </row>
    <row r="214" spans="5:10">
      <c r="E214" s="19"/>
      <c r="F214" s="20"/>
      <c r="I214" s="19"/>
      <c r="J214" s="19"/>
    </row>
    <row r="215" spans="5:10">
      <c r="E215" s="19"/>
      <c r="F215" s="20"/>
      <c r="I215" s="19"/>
      <c r="J215" s="19"/>
    </row>
    <row r="216" spans="5:10">
      <c r="E216" s="19"/>
      <c r="F216" s="20"/>
      <c r="I216" s="19"/>
      <c r="J216" s="19"/>
    </row>
    <row r="217" spans="5:10">
      <c r="E217" s="19"/>
      <c r="F217" s="20"/>
      <c r="I217" s="19"/>
      <c r="J217" s="19"/>
    </row>
    <row r="218" spans="5:10">
      <c r="E218" s="19"/>
      <c r="F218" s="20"/>
      <c r="I218" s="19"/>
      <c r="J218" s="19"/>
    </row>
    <row r="219" spans="5:10">
      <c r="E219" s="19"/>
      <c r="F219" s="20"/>
      <c r="I219" s="19"/>
      <c r="J219" s="19"/>
    </row>
    <row r="220" spans="5:10">
      <c r="E220" s="19"/>
      <c r="F220" s="20"/>
      <c r="I220" s="19"/>
      <c r="J220" s="19"/>
    </row>
    <row r="221" spans="5:10">
      <c r="E221" s="19"/>
      <c r="F221" s="20"/>
      <c r="I221" s="19"/>
      <c r="J221" s="19"/>
    </row>
    <row r="222" spans="5:10">
      <c r="E222" s="19"/>
      <c r="F222" s="20"/>
      <c r="I222" s="19"/>
      <c r="J222" s="19"/>
    </row>
    <row r="223" spans="5:10">
      <c r="E223" s="19"/>
      <c r="F223" s="20"/>
      <c r="I223" s="19"/>
      <c r="J223" s="19"/>
    </row>
    <row r="224" spans="5:10">
      <c r="E224" s="19"/>
      <c r="F224" s="20"/>
      <c r="I224" s="19"/>
      <c r="J224" s="19"/>
    </row>
    <row r="225" spans="5:10">
      <c r="E225" s="19"/>
      <c r="F225" s="20"/>
      <c r="I225" s="19"/>
      <c r="J225" s="19"/>
    </row>
    <row r="226" spans="5:10">
      <c r="E226" s="19"/>
      <c r="F226" s="20"/>
      <c r="I226" s="19"/>
      <c r="J226" s="19"/>
    </row>
    <row r="227" spans="5:10">
      <c r="E227" s="19"/>
      <c r="F227" s="20"/>
      <c r="I227" s="19"/>
      <c r="J227" s="19"/>
    </row>
    <row r="228" spans="5:10">
      <c r="E228" s="19"/>
      <c r="F228" s="20"/>
      <c r="I228" s="19"/>
      <c r="J228" s="19"/>
    </row>
    <row r="229" spans="5:10">
      <c r="E229" s="19"/>
      <c r="F229" s="20"/>
      <c r="I229" s="19"/>
      <c r="J229" s="19"/>
    </row>
    <row r="230" spans="5:10">
      <c r="E230" s="19"/>
      <c r="F230" s="20"/>
      <c r="I230" s="19"/>
      <c r="J230" s="19"/>
    </row>
    <row r="231" spans="5:10">
      <c r="E231" s="19"/>
      <c r="F231" s="20"/>
      <c r="I231" s="19"/>
      <c r="J231" s="19"/>
    </row>
    <row r="232" spans="5:10">
      <c r="E232" s="19"/>
      <c r="F232" s="20"/>
      <c r="I232" s="19"/>
      <c r="J232" s="19"/>
    </row>
    <row r="233" spans="5:10">
      <c r="E233" s="19"/>
      <c r="F233" s="20"/>
      <c r="I233" s="19"/>
      <c r="J233" s="19"/>
    </row>
    <row r="234" spans="5:10">
      <c r="E234" s="19"/>
      <c r="F234" s="20"/>
      <c r="I234" s="19"/>
      <c r="J234" s="19"/>
    </row>
    <row r="235" spans="5:10">
      <c r="E235" s="19"/>
      <c r="F235" s="20"/>
      <c r="I235" s="19"/>
      <c r="J235" s="19"/>
    </row>
    <row r="236" spans="5:10">
      <c r="E236" s="19"/>
      <c r="F236" s="20"/>
      <c r="I236" s="19"/>
      <c r="J236" s="19"/>
    </row>
    <row r="237" spans="5:10">
      <c r="E237" s="19"/>
      <c r="F237" s="20"/>
      <c r="I237" s="19"/>
      <c r="J237" s="19"/>
    </row>
    <row r="238" spans="5:10">
      <c r="E238" s="19"/>
      <c r="F238" s="20"/>
      <c r="I238" s="19"/>
      <c r="J238" s="19"/>
    </row>
    <row r="239" spans="5:10">
      <c r="E239" s="19"/>
      <c r="F239" s="20"/>
      <c r="I239" s="19"/>
      <c r="J239" s="19"/>
    </row>
    <row r="240" spans="5:10">
      <c r="E240" s="19"/>
      <c r="F240" s="20"/>
      <c r="I240" s="19"/>
      <c r="J240" s="19"/>
    </row>
    <row r="241" spans="5:10">
      <c r="E241" s="19"/>
      <c r="F241" s="20"/>
      <c r="I241" s="19"/>
      <c r="J241" s="19"/>
    </row>
    <row r="242" spans="5:10">
      <c r="E242" s="19"/>
      <c r="F242" s="20"/>
      <c r="I242" s="19"/>
      <c r="J242" s="19"/>
    </row>
    <row r="243" spans="5:10">
      <c r="E243" s="19"/>
      <c r="F243" s="20"/>
      <c r="I243" s="19"/>
      <c r="J243" s="19"/>
    </row>
    <row r="244" spans="5:10">
      <c r="E244" s="19"/>
      <c r="F244" s="20"/>
      <c r="I244" s="19"/>
      <c r="J244" s="19"/>
    </row>
    <row r="245" spans="5:10">
      <c r="E245" s="19"/>
      <c r="F245" s="20"/>
      <c r="I245" s="19"/>
      <c r="J245" s="19"/>
    </row>
    <row r="246" spans="5:10">
      <c r="E246" s="19"/>
      <c r="F246" s="20"/>
      <c r="I246" s="19"/>
      <c r="J246" s="19"/>
    </row>
    <row r="247" spans="5:10">
      <c r="E247" s="19"/>
      <c r="F247" s="20"/>
      <c r="I247" s="19"/>
      <c r="J247" s="19"/>
    </row>
    <row r="248" spans="5:10">
      <c r="E248" s="19"/>
      <c r="F248" s="20"/>
      <c r="I248" s="19"/>
      <c r="J248" s="19"/>
    </row>
    <row r="249" spans="5:10">
      <c r="E249" s="19"/>
      <c r="F249" s="20"/>
      <c r="I249" s="19"/>
      <c r="J249" s="19"/>
    </row>
    <row r="250" spans="5:10">
      <c r="E250" s="19"/>
      <c r="F250" s="20"/>
      <c r="I250" s="19"/>
      <c r="J250" s="19"/>
    </row>
    <row r="251" spans="5:10">
      <c r="E251" s="19"/>
      <c r="F251" s="20"/>
      <c r="I251" s="19"/>
      <c r="J251" s="19"/>
    </row>
    <row r="252" spans="5:10">
      <c r="E252" s="19"/>
      <c r="F252" s="20"/>
      <c r="I252" s="19"/>
      <c r="J252" s="19"/>
    </row>
    <row r="253" spans="5:10">
      <c r="E253" s="19"/>
      <c r="F253" s="20"/>
      <c r="I253" s="19"/>
      <c r="J253" s="19"/>
    </row>
    <row r="254" spans="5:10">
      <c r="E254" s="19"/>
      <c r="F254" s="20"/>
      <c r="I254" s="19"/>
      <c r="J254" s="19"/>
    </row>
    <row r="255" spans="5:10">
      <c r="E255" s="19"/>
      <c r="F255" s="20"/>
      <c r="I255" s="19"/>
      <c r="J255" s="19"/>
    </row>
    <row r="256" spans="5:10">
      <c r="E256" s="19"/>
      <c r="F256" s="20"/>
      <c r="I256" s="19"/>
      <c r="J256" s="19"/>
    </row>
    <row r="257" spans="5:10">
      <c r="E257" s="19"/>
      <c r="F257" s="20"/>
      <c r="I257" s="19"/>
      <c r="J257" s="19"/>
    </row>
    <row r="258" spans="5:10">
      <c r="E258" s="19"/>
      <c r="F258" s="20"/>
      <c r="I258" s="19"/>
      <c r="J258" s="19"/>
    </row>
    <row r="259" spans="5:10">
      <c r="E259" s="19"/>
      <c r="F259" s="20"/>
      <c r="I259" s="19"/>
      <c r="J259" s="19"/>
    </row>
    <row r="260" spans="5:10">
      <c r="E260" s="19"/>
      <c r="F260" s="20"/>
      <c r="I260" s="19"/>
      <c r="J260" s="19"/>
    </row>
    <row r="261" spans="5:10">
      <c r="E261" s="19"/>
      <c r="F261" s="20"/>
      <c r="I261" s="19"/>
      <c r="J261" s="19"/>
    </row>
    <row r="262" spans="5:10">
      <c r="E262" s="19"/>
      <c r="F262" s="20"/>
      <c r="I262" s="19"/>
      <c r="J262" s="19"/>
    </row>
    <row r="263" spans="5:10">
      <c r="E263" s="19"/>
      <c r="F263" s="20"/>
      <c r="I263" s="19"/>
      <c r="J263" s="19"/>
    </row>
    <row r="264" spans="5:10">
      <c r="E264" s="19"/>
      <c r="F264" s="20"/>
      <c r="I264" s="19"/>
      <c r="J264" s="19"/>
    </row>
    <row r="265" spans="5:10">
      <c r="E265" s="19"/>
      <c r="F265" s="20"/>
      <c r="I265" s="19"/>
      <c r="J265" s="19"/>
    </row>
    <row r="266" spans="5:10">
      <c r="E266" s="19"/>
      <c r="F266" s="20"/>
      <c r="I266" s="19"/>
      <c r="J266" s="19"/>
    </row>
    <row r="267" spans="5:10">
      <c r="E267" s="19"/>
      <c r="F267" s="20"/>
      <c r="I267" s="19"/>
      <c r="J267" s="19"/>
    </row>
    <row r="268" spans="5:10">
      <c r="E268" s="19"/>
      <c r="F268" s="20"/>
      <c r="I268" s="19"/>
      <c r="J268" s="19"/>
    </row>
    <row r="269" spans="5:10">
      <c r="E269" s="19"/>
      <c r="F269" s="20"/>
      <c r="I269" s="19"/>
      <c r="J269" s="19"/>
    </row>
    <row r="270" spans="5:10">
      <c r="E270" s="19"/>
      <c r="F270" s="20"/>
      <c r="I270" s="19"/>
      <c r="J270" s="19"/>
    </row>
    <row r="271" spans="5:10">
      <c r="E271" s="19"/>
      <c r="F271" s="20"/>
      <c r="I271" s="19"/>
      <c r="J271" s="19"/>
    </row>
    <row r="272" spans="5:10">
      <c r="E272" s="19"/>
      <c r="F272" s="20"/>
      <c r="I272" s="19"/>
      <c r="J272" s="19"/>
    </row>
    <row r="273" spans="5:10">
      <c r="E273" s="19"/>
      <c r="F273" s="20"/>
      <c r="I273" s="19"/>
      <c r="J273" s="19"/>
    </row>
    <row r="274" spans="5:10">
      <c r="E274" s="19"/>
      <c r="F274" s="20"/>
      <c r="I274" s="19"/>
      <c r="J274" s="19"/>
    </row>
    <row r="275" spans="5:10">
      <c r="E275" s="19"/>
      <c r="F275" s="20"/>
      <c r="I275" s="19"/>
      <c r="J275" s="19"/>
    </row>
    <row r="276" spans="5:10">
      <c r="E276" s="19"/>
      <c r="F276" s="20"/>
      <c r="I276" s="19"/>
      <c r="J276" s="19"/>
    </row>
    <row r="277" spans="5:10">
      <c r="E277" s="19"/>
      <c r="F277" s="20"/>
      <c r="I277" s="19"/>
      <c r="J277" s="19"/>
    </row>
    <row r="278" spans="5:10">
      <c r="E278" s="19"/>
      <c r="F278" s="20"/>
      <c r="I278" s="19"/>
      <c r="J278" s="19"/>
    </row>
    <row r="279" spans="5:10">
      <c r="E279" s="19"/>
      <c r="F279" s="20"/>
      <c r="I279" s="19"/>
      <c r="J279" s="19"/>
    </row>
    <row r="280" spans="5:10">
      <c r="E280" s="19"/>
      <c r="F280" s="20"/>
      <c r="I280" s="19"/>
      <c r="J280" s="19"/>
    </row>
    <row r="281" spans="5:10">
      <c r="E281" s="19"/>
      <c r="F281" s="20"/>
      <c r="I281" s="19"/>
      <c r="J281" s="19"/>
    </row>
    <row r="282" spans="5:10">
      <c r="E282" s="19"/>
      <c r="F282" s="20"/>
      <c r="I282" s="19"/>
      <c r="J282" s="19"/>
    </row>
    <row r="283" spans="5:10">
      <c r="E283" s="19"/>
      <c r="F283" s="20"/>
      <c r="I283" s="19"/>
      <c r="J283" s="19"/>
    </row>
    <row r="284" spans="5:10">
      <c r="E284" s="19"/>
      <c r="F284" s="20"/>
      <c r="I284" s="19"/>
      <c r="J284" s="19"/>
    </row>
    <row r="285" spans="5:10">
      <c r="E285" s="19"/>
      <c r="F285" s="20"/>
      <c r="I285" s="19"/>
      <c r="J285" s="19"/>
    </row>
    <row r="286" spans="5:10">
      <c r="E286" s="19"/>
      <c r="F286" s="20"/>
      <c r="I286" s="19"/>
      <c r="J286" s="19"/>
    </row>
    <row r="287" spans="5:10">
      <c r="E287" s="19"/>
      <c r="F287" s="20"/>
      <c r="I287" s="19"/>
      <c r="J287" s="19"/>
    </row>
    <row r="288" spans="5:10">
      <c r="E288" s="19"/>
      <c r="F288" s="20"/>
      <c r="I288" s="19"/>
      <c r="J288" s="19"/>
    </row>
    <row r="289" spans="5:10">
      <c r="E289" s="19"/>
      <c r="F289" s="20"/>
      <c r="I289" s="19"/>
      <c r="J289" s="19"/>
    </row>
    <row r="290" spans="5:10">
      <c r="E290" s="19"/>
      <c r="F290" s="20"/>
      <c r="I290" s="19"/>
      <c r="J290" s="19"/>
    </row>
    <row r="291" spans="5:10">
      <c r="E291" s="19"/>
      <c r="F291" s="20"/>
      <c r="I291" s="19"/>
      <c r="J291" s="19"/>
    </row>
    <row r="292" spans="5:10">
      <c r="E292" s="19"/>
      <c r="F292" s="20"/>
      <c r="I292" s="19"/>
      <c r="J292" s="19"/>
    </row>
    <row r="293" spans="5:10">
      <c r="E293" s="19"/>
      <c r="F293" s="20"/>
      <c r="I293" s="19"/>
      <c r="J293" s="19"/>
    </row>
    <row r="294" spans="5:10">
      <c r="E294" s="19"/>
      <c r="F294" s="20"/>
      <c r="I294" s="19"/>
      <c r="J294" s="19"/>
    </row>
    <row r="295" spans="5:10">
      <c r="E295" s="19"/>
      <c r="F295" s="20"/>
      <c r="I295" s="19"/>
      <c r="J295" s="19"/>
    </row>
    <row r="296" spans="5:10">
      <c r="E296" s="19"/>
      <c r="F296" s="20"/>
      <c r="I296" s="19"/>
      <c r="J296" s="19"/>
    </row>
    <row r="297" spans="5:10">
      <c r="E297" s="19"/>
      <c r="F297" s="20"/>
      <c r="I297" s="19"/>
      <c r="J297" s="19"/>
    </row>
    <row r="298" spans="5:10">
      <c r="E298" s="19"/>
      <c r="F298" s="20"/>
      <c r="I298" s="19"/>
      <c r="J298" s="19"/>
    </row>
    <row r="299" spans="5:10">
      <c r="E299" s="19"/>
      <c r="F299" s="20"/>
      <c r="I299" s="19"/>
      <c r="J299" s="19"/>
    </row>
    <row r="300" spans="5:10">
      <c r="E300" s="19"/>
      <c r="F300" s="20"/>
      <c r="I300" s="19"/>
      <c r="J300" s="19"/>
    </row>
    <row r="301" spans="5:10">
      <c r="E301" s="19"/>
      <c r="F301" s="20"/>
      <c r="I301" s="19"/>
      <c r="J301" s="19"/>
    </row>
    <row r="302" spans="5:10">
      <c r="E302" s="19"/>
      <c r="F302" s="20"/>
      <c r="I302" s="19"/>
      <c r="J302" s="19"/>
    </row>
    <row r="303" spans="5:10">
      <c r="E303" s="19"/>
      <c r="F303" s="20"/>
      <c r="I303" s="19"/>
      <c r="J303" s="19"/>
    </row>
    <row r="304" spans="5:10">
      <c r="E304" s="19"/>
      <c r="F304" s="20"/>
      <c r="I304" s="19"/>
      <c r="J304" s="19"/>
    </row>
    <row r="305" spans="5:10">
      <c r="E305" s="19"/>
      <c r="F305" s="20"/>
      <c r="I305" s="19"/>
      <c r="J305" s="19"/>
    </row>
    <row r="306" spans="5:10">
      <c r="E306" s="19"/>
      <c r="F306" s="20"/>
      <c r="I306" s="19"/>
      <c r="J306" s="19"/>
    </row>
    <row r="307" spans="5:10">
      <c r="E307" s="19"/>
      <c r="F307" s="20"/>
      <c r="I307" s="19"/>
      <c r="J307" s="19"/>
    </row>
    <row r="308" spans="5:10">
      <c r="E308" s="19"/>
      <c r="F308" s="20"/>
      <c r="I308" s="19"/>
      <c r="J308" s="19"/>
    </row>
    <row r="309" spans="5:10">
      <c r="E309" s="19"/>
      <c r="F309" s="20"/>
      <c r="I309" s="19"/>
      <c r="J309" s="19"/>
    </row>
    <row r="310" spans="5:10">
      <c r="E310" s="19"/>
      <c r="F310" s="20"/>
      <c r="I310" s="19"/>
      <c r="J310" s="19"/>
    </row>
    <row r="311" spans="5:10">
      <c r="E311" s="19"/>
      <c r="F311" s="20"/>
      <c r="I311" s="19"/>
      <c r="J311" s="19"/>
    </row>
    <row r="312" spans="5:10">
      <c r="E312" s="19"/>
      <c r="F312" s="20"/>
      <c r="I312" s="19"/>
      <c r="J312" s="19"/>
    </row>
    <row r="313" spans="5:10">
      <c r="E313" s="19"/>
      <c r="F313" s="20"/>
      <c r="I313" s="19"/>
      <c r="J313" s="19"/>
    </row>
    <row r="314" spans="5:10">
      <c r="E314" s="19"/>
      <c r="F314" s="20"/>
      <c r="I314" s="19"/>
      <c r="J314" s="19"/>
    </row>
    <row r="315" spans="5:10">
      <c r="E315" s="19"/>
      <c r="F315" s="20"/>
      <c r="I315" s="19"/>
      <c r="J315" s="19"/>
    </row>
    <row r="316" spans="5:10">
      <c r="E316" s="19"/>
      <c r="F316" s="20"/>
      <c r="I316" s="19"/>
      <c r="J316" s="19"/>
    </row>
    <row r="317" spans="5:10">
      <c r="E317" s="19"/>
      <c r="F317" s="20"/>
      <c r="I317" s="19"/>
      <c r="J317" s="19"/>
    </row>
    <row r="318" spans="5:10">
      <c r="E318" s="19"/>
      <c r="F318" s="20"/>
      <c r="I318" s="19"/>
      <c r="J318" s="19"/>
    </row>
    <row r="319" spans="5:10">
      <c r="E319" s="19"/>
      <c r="F319" s="20"/>
      <c r="I319" s="19"/>
      <c r="J319" s="19"/>
    </row>
    <row r="320" spans="5:10">
      <c r="E320" s="19"/>
      <c r="F320" s="20"/>
      <c r="I320" s="19"/>
      <c r="J320" s="19"/>
    </row>
    <row r="321" spans="5:10">
      <c r="E321" s="19"/>
      <c r="F321" s="20"/>
      <c r="I321" s="19"/>
      <c r="J321" s="19"/>
    </row>
    <row r="322" spans="5:10">
      <c r="E322" s="19"/>
      <c r="F322" s="20"/>
      <c r="I322" s="19"/>
      <c r="J322" s="19"/>
    </row>
    <row r="323" spans="5:10">
      <c r="E323" s="19"/>
      <c r="F323" s="20"/>
      <c r="I323" s="19"/>
      <c r="J323" s="19"/>
    </row>
    <row r="324" spans="5:10">
      <c r="E324" s="19"/>
      <c r="F324" s="20"/>
      <c r="I324" s="19"/>
      <c r="J324" s="19"/>
    </row>
    <row r="325" spans="5:10">
      <c r="E325" s="19"/>
      <c r="F325" s="20"/>
      <c r="I325" s="19"/>
      <c r="J325" s="19"/>
    </row>
    <row r="326" spans="5:10">
      <c r="E326" s="19"/>
      <c r="F326" s="20"/>
      <c r="I326" s="19"/>
      <c r="J326" s="19"/>
    </row>
    <row r="327" spans="5:10">
      <c r="E327" s="19"/>
      <c r="F327" s="20"/>
      <c r="I327" s="19"/>
      <c r="J327" s="19"/>
    </row>
    <row r="328" spans="5:10">
      <c r="E328" s="19"/>
      <c r="F328" s="20"/>
      <c r="I328" s="19"/>
      <c r="J328" s="19"/>
    </row>
    <row r="329" spans="5:10">
      <c r="E329" s="19"/>
      <c r="F329" s="20"/>
      <c r="I329" s="19"/>
      <c r="J329" s="19"/>
    </row>
    <row r="330" spans="5:10">
      <c r="E330" s="19"/>
      <c r="F330" s="20"/>
      <c r="I330" s="19"/>
      <c r="J330" s="19"/>
    </row>
    <row r="331" spans="5:10">
      <c r="E331" s="19"/>
      <c r="F331" s="20"/>
      <c r="I331" s="19"/>
      <c r="J331" s="19"/>
    </row>
    <row r="332" spans="5:10">
      <c r="E332" s="19"/>
      <c r="F332" s="20"/>
      <c r="I332" s="19"/>
      <c r="J332" s="19"/>
    </row>
    <row r="333" spans="5:10">
      <c r="E333" s="19"/>
      <c r="F333" s="20"/>
      <c r="I333" s="19"/>
      <c r="J333" s="19"/>
    </row>
    <row r="334" spans="5:10">
      <c r="E334" s="19"/>
      <c r="F334" s="20"/>
      <c r="I334" s="19"/>
      <c r="J334" s="19"/>
    </row>
    <row r="335" spans="5:10">
      <c r="E335" s="19"/>
      <c r="F335" s="20"/>
      <c r="I335" s="19"/>
      <c r="J335" s="19"/>
    </row>
    <row r="336" spans="5:10">
      <c r="E336" s="19"/>
      <c r="F336" s="20"/>
      <c r="I336" s="19"/>
      <c r="J336" s="19"/>
    </row>
    <row r="337" spans="5:10">
      <c r="E337" s="19"/>
      <c r="F337" s="20"/>
      <c r="I337" s="19"/>
      <c r="J337" s="19"/>
    </row>
    <row r="338" spans="5:10">
      <c r="E338" s="19"/>
      <c r="F338" s="20"/>
      <c r="I338" s="19"/>
      <c r="J338" s="19"/>
    </row>
    <row r="339" spans="5:10">
      <c r="E339" s="19"/>
      <c r="F339" s="20"/>
      <c r="I339" s="19"/>
      <c r="J339" s="19"/>
    </row>
    <row r="340" spans="5:10">
      <c r="E340" s="19"/>
      <c r="F340" s="20"/>
      <c r="I340" s="19"/>
      <c r="J340" s="19"/>
    </row>
    <row r="341" spans="5:10">
      <c r="E341" s="19"/>
      <c r="F341" s="20"/>
      <c r="I341" s="19"/>
      <c r="J341" s="19"/>
    </row>
    <row r="342" spans="5:10">
      <c r="E342" s="19"/>
      <c r="F342" s="20"/>
      <c r="I342" s="19"/>
      <c r="J342" s="19"/>
    </row>
    <row r="343" spans="5:10">
      <c r="E343" s="19"/>
      <c r="F343" s="20"/>
      <c r="I343" s="19"/>
      <c r="J343" s="19"/>
    </row>
    <row r="344" spans="5:10">
      <c r="E344" s="19"/>
      <c r="F344" s="20"/>
      <c r="I344" s="19"/>
      <c r="J344" s="19"/>
    </row>
    <row r="345" spans="5:10">
      <c r="E345" s="19"/>
      <c r="F345" s="20"/>
      <c r="I345" s="19"/>
      <c r="J345" s="19"/>
    </row>
    <row r="346" spans="5:10">
      <c r="E346" s="19"/>
      <c r="F346" s="20"/>
      <c r="I346" s="19"/>
      <c r="J346" s="19"/>
    </row>
    <row r="347" spans="5:10">
      <c r="E347" s="19"/>
      <c r="F347" s="20"/>
      <c r="I347" s="19"/>
      <c r="J347" s="19"/>
    </row>
    <row r="348" spans="5:10">
      <c r="E348" s="19"/>
      <c r="F348" s="20"/>
      <c r="I348" s="19"/>
      <c r="J348" s="19"/>
    </row>
    <row r="349" spans="5:10">
      <c r="E349" s="19"/>
      <c r="F349" s="20"/>
      <c r="I349" s="19"/>
      <c r="J349" s="19"/>
    </row>
    <row r="350" spans="5:10">
      <c r="E350" s="19"/>
      <c r="F350" s="20"/>
      <c r="I350" s="19"/>
      <c r="J350" s="19"/>
    </row>
    <row r="351" spans="5:10">
      <c r="E351" s="19"/>
      <c r="F351" s="20"/>
      <c r="I351" s="19"/>
      <c r="J351" s="19"/>
    </row>
    <row r="352" spans="5:10">
      <c r="E352" s="19"/>
      <c r="F352" s="20"/>
      <c r="I352" s="19"/>
      <c r="J352" s="19"/>
    </row>
    <row r="353" spans="5:10">
      <c r="E353" s="19"/>
      <c r="F353" s="20"/>
      <c r="I353" s="19"/>
      <c r="J353" s="19"/>
    </row>
    <row r="354" spans="5:10">
      <c r="E354" s="19"/>
      <c r="F354" s="20"/>
      <c r="I354" s="19"/>
      <c r="J354" s="19"/>
    </row>
    <row r="355" spans="5:10">
      <c r="E355" s="19"/>
      <c r="F355" s="20"/>
      <c r="I355" s="19"/>
      <c r="J355" s="19"/>
    </row>
    <row r="356" spans="5:10">
      <c r="E356" s="19"/>
      <c r="F356" s="20"/>
      <c r="I356" s="19"/>
      <c r="J356" s="19"/>
    </row>
    <row r="357" spans="5:10">
      <c r="E357" s="19"/>
      <c r="F357" s="20"/>
      <c r="I357" s="19"/>
      <c r="J357" s="19"/>
    </row>
    <row r="358" spans="5:10">
      <c r="E358" s="19"/>
      <c r="F358" s="20"/>
      <c r="I358" s="19"/>
      <c r="J358" s="19"/>
    </row>
    <row r="359" spans="5:10">
      <c r="E359" s="19"/>
      <c r="F359" s="20"/>
      <c r="I359" s="19"/>
      <c r="J359" s="19"/>
    </row>
    <row r="360" spans="5:10">
      <c r="E360" s="19"/>
      <c r="F360" s="20"/>
      <c r="I360" s="19"/>
      <c r="J360" s="19"/>
    </row>
    <row r="361" spans="5:10">
      <c r="E361" s="19"/>
      <c r="F361" s="20"/>
      <c r="I361" s="19"/>
      <c r="J361" s="19"/>
    </row>
    <row r="362" spans="5:10">
      <c r="E362" s="19"/>
      <c r="F362" s="20"/>
      <c r="I362" s="19"/>
      <c r="J362" s="19"/>
    </row>
    <row r="363" spans="5:10">
      <c r="E363" s="19"/>
      <c r="F363" s="20"/>
      <c r="I363" s="19"/>
      <c r="J363" s="19"/>
    </row>
    <row r="364" spans="5:10">
      <c r="E364" s="19"/>
      <c r="F364" s="20"/>
      <c r="I364" s="19"/>
      <c r="J364" s="19"/>
    </row>
    <row r="365" spans="5:10">
      <c r="E365" s="19"/>
      <c r="F365" s="20"/>
      <c r="I365" s="19"/>
      <c r="J365" s="19"/>
    </row>
    <row r="366" spans="5:10">
      <c r="E366" s="19"/>
      <c r="F366" s="20"/>
      <c r="I366" s="19"/>
      <c r="J366" s="19"/>
    </row>
    <row r="367" spans="5:10">
      <c r="E367" s="19"/>
      <c r="F367" s="20"/>
      <c r="I367" s="19"/>
      <c r="J367" s="19"/>
    </row>
    <row r="368" spans="5:10">
      <c r="E368" s="19"/>
      <c r="F368" s="20"/>
      <c r="I368" s="19"/>
      <c r="J368" s="19"/>
    </row>
    <row r="369" spans="5:10">
      <c r="E369" s="19"/>
      <c r="F369" s="20"/>
      <c r="I369" s="19"/>
      <c r="J369" s="19"/>
    </row>
    <row r="370" spans="5:10">
      <c r="E370" s="19"/>
      <c r="F370" s="20"/>
      <c r="I370" s="19"/>
      <c r="J370" s="19"/>
    </row>
    <row r="371" spans="5:10">
      <c r="E371" s="19"/>
      <c r="F371" s="20"/>
      <c r="I371" s="19"/>
      <c r="J371" s="19"/>
    </row>
    <row r="372" spans="5:10">
      <c r="E372" s="19"/>
      <c r="F372" s="20"/>
      <c r="I372" s="19"/>
      <c r="J372" s="19"/>
    </row>
    <row r="373" spans="5:10">
      <c r="E373" s="19"/>
      <c r="F373" s="20"/>
      <c r="I373" s="19"/>
      <c r="J373" s="19"/>
    </row>
    <row r="374" spans="5:10">
      <c r="E374" s="19"/>
      <c r="F374" s="20"/>
      <c r="I374" s="19"/>
      <c r="J374" s="19"/>
    </row>
    <row r="375" spans="5:10">
      <c r="E375" s="19"/>
      <c r="F375" s="20"/>
      <c r="I375" s="19"/>
      <c r="J375" s="19"/>
    </row>
    <row r="376" spans="5:10">
      <c r="E376" s="19"/>
      <c r="F376" s="20"/>
      <c r="I376" s="19"/>
      <c r="J376" s="19"/>
    </row>
    <row r="377" spans="5:10">
      <c r="E377" s="19"/>
      <c r="F377" s="20"/>
      <c r="I377" s="19"/>
      <c r="J377" s="19"/>
    </row>
    <row r="378" spans="5:10">
      <c r="E378" s="19"/>
      <c r="F378" s="20"/>
      <c r="I378" s="19"/>
      <c r="J378" s="19"/>
    </row>
    <row r="379" spans="5:10">
      <c r="E379" s="19"/>
      <c r="F379" s="20"/>
      <c r="I379" s="19"/>
      <c r="J379" s="19"/>
    </row>
    <row r="380" spans="5:10">
      <c r="E380" s="19"/>
      <c r="F380" s="20"/>
      <c r="I380" s="19"/>
      <c r="J380" s="19"/>
    </row>
    <row r="381" spans="5:10">
      <c r="E381" s="19"/>
      <c r="F381" s="20"/>
      <c r="I381" s="19"/>
      <c r="J381" s="19"/>
    </row>
    <row r="382" spans="5:10">
      <c r="E382" s="19"/>
      <c r="F382" s="20"/>
      <c r="I382" s="19"/>
      <c r="J382" s="19"/>
    </row>
    <row r="383" spans="5:10">
      <c r="E383" s="19"/>
      <c r="F383" s="20"/>
      <c r="I383" s="19"/>
      <c r="J383" s="19"/>
    </row>
    <row r="384" spans="5:10">
      <c r="E384" s="19"/>
      <c r="F384" s="20"/>
      <c r="I384" s="19"/>
      <c r="J384" s="19"/>
    </row>
    <row r="385" spans="5:10">
      <c r="E385" s="19"/>
      <c r="F385" s="20"/>
      <c r="I385" s="19"/>
      <c r="J385" s="19"/>
    </row>
    <row r="386" spans="5:10">
      <c r="E386" s="19"/>
      <c r="F386" s="20"/>
      <c r="I386" s="19"/>
      <c r="J386" s="19"/>
    </row>
    <row r="387" spans="5:10">
      <c r="E387" s="19"/>
      <c r="F387" s="20"/>
      <c r="I387" s="19"/>
      <c r="J387" s="19"/>
    </row>
    <row r="388" spans="5:10">
      <c r="E388" s="19"/>
      <c r="F388" s="20"/>
      <c r="I388" s="19"/>
      <c r="J388" s="19"/>
    </row>
    <row r="389" spans="5:10">
      <c r="E389" s="19"/>
      <c r="F389" s="20"/>
      <c r="I389" s="19"/>
      <c r="J389" s="19"/>
    </row>
    <row r="390" spans="5:10">
      <c r="E390" s="19"/>
      <c r="F390" s="20"/>
      <c r="I390" s="19"/>
      <c r="J390" s="19"/>
    </row>
    <row r="391" spans="5:10">
      <c r="E391" s="19"/>
      <c r="F391" s="20"/>
      <c r="I391" s="19"/>
      <c r="J391" s="19"/>
    </row>
    <row r="392" spans="5:10">
      <c r="E392" s="19"/>
      <c r="F392" s="20"/>
      <c r="I392" s="19"/>
      <c r="J392" s="19"/>
    </row>
    <row r="393" spans="5:10">
      <c r="E393" s="19"/>
      <c r="F393" s="20"/>
      <c r="I393" s="19"/>
      <c r="J393" s="19"/>
    </row>
    <row r="394" spans="5:10">
      <c r="E394" s="19"/>
      <c r="F394" s="20"/>
      <c r="I394" s="19"/>
      <c r="J394" s="19"/>
    </row>
    <row r="395" spans="5:10">
      <c r="E395" s="19"/>
      <c r="F395" s="20"/>
      <c r="I395" s="19"/>
      <c r="J395" s="19"/>
    </row>
    <row r="396" spans="5:10">
      <c r="E396" s="19"/>
      <c r="F396" s="20"/>
      <c r="I396" s="19"/>
      <c r="J396" s="19"/>
    </row>
    <row r="397" spans="5:10">
      <c r="E397" s="19"/>
      <c r="F397" s="20"/>
      <c r="I397" s="19"/>
      <c r="J397" s="19"/>
    </row>
    <row r="398" spans="5:10">
      <c r="E398" s="19"/>
      <c r="F398" s="20"/>
      <c r="I398" s="19"/>
      <c r="J398" s="19"/>
    </row>
    <row r="399" spans="5:10">
      <c r="E399" s="19"/>
      <c r="F399" s="20"/>
      <c r="I399" s="19"/>
      <c r="J399" s="19"/>
    </row>
    <row r="400" spans="5:10">
      <c r="E400" s="19"/>
      <c r="F400" s="20"/>
      <c r="I400" s="19"/>
      <c r="J400" s="19"/>
    </row>
    <row r="401" spans="5:10">
      <c r="E401" s="19"/>
      <c r="F401" s="20"/>
      <c r="I401" s="19"/>
      <c r="J401" s="19"/>
    </row>
    <row r="402" spans="5:10">
      <c r="E402" s="19"/>
      <c r="F402" s="20"/>
      <c r="I402" s="19"/>
      <c r="J402" s="19"/>
    </row>
    <row r="403" spans="5:10">
      <c r="E403" s="19"/>
      <c r="F403" s="20"/>
      <c r="I403" s="19"/>
      <c r="J403" s="19"/>
    </row>
    <row r="404" spans="5:10">
      <c r="E404" s="19"/>
      <c r="F404" s="20"/>
      <c r="I404" s="19"/>
      <c r="J404" s="19"/>
    </row>
    <row r="405" spans="5:10">
      <c r="E405" s="19"/>
      <c r="F405" s="20"/>
      <c r="I405" s="19"/>
      <c r="J405" s="19"/>
    </row>
    <row r="406" spans="5:10">
      <c r="E406" s="19"/>
      <c r="F406" s="20"/>
      <c r="I406" s="19"/>
      <c r="J406" s="19"/>
    </row>
    <row r="407" spans="5:10">
      <c r="E407" s="19"/>
      <c r="F407" s="20"/>
      <c r="I407" s="19"/>
      <c r="J407" s="19"/>
    </row>
    <row r="408" spans="5:10">
      <c r="E408" s="19"/>
      <c r="F408" s="20"/>
      <c r="I408" s="19"/>
      <c r="J408" s="19"/>
    </row>
    <row r="409" spans="5:10">
      <c r="E409" s="19"/>
      <c r="F409" s="20"/>
      <c r="I409" s="19"/>
      <c r="J409" s="19"/>
    </row>
    <row r="410" spans="5:10">
      <c r="E410" s="19"/>
      <c r="F410" s="20"/>
      <c r="I410" s="19"/>
      <c r="J410" s="19"/>
    </row>
    <row r="411" spans="5:10">
      <c r="E411" s="19"/>
      <c r="F411" s="20"/>
      <c r="I411" s="19"/>
      <c r="J411" s="19"/>
    </row>
    <row r="412" spans="5:10">
      <c r="E412" s="19"/>
      <c r="F412" s="20"/>
      <c r="I412" s="19"/>
      <c r="J412" s="19"/>
    </row>
    <row r="413" spans="5:10">
      <c r="E413" s="19"/>
      <c r="F413" s="20"/>
      <c r="I413" s="19"/>
      <c r="J413" s="19"/>
    </row>
    <row r="414" spans="5:10">
      <c r="E414" s="19"/>
      <c r="F414" s="20"/>
      <c r="I414" s="19"/>
      <c r="J414" s="19"/>
    </row>
    <row r="415" spans="5:10">
      <c r="E415" s="19"/>
      <c r="F415" s="20"/>
      <c r="I415" s="19"/>
      <c r="J415" s="19"/>
    </row>
    <row r="416" spans="5:10">
      <c r="E416" s="19"/>
      <c r="F416" s="20"/>
      <c r="I416" s="19"/>
      <c r="J416" s="19"/>
    </row>
    <row r="417" spans="5:10">
      <c r="E417" s="19"/>
      <c r="F417" s="20"/>
      <c r="I417" s="19"/>
      <c r="J417" s="19"/>
    </row>
    <row r="418" spans="5:10">
      <c r="E418" s="19"/>
      <c r="F418" s="20"/>
      <c r="I418" s="19"/>
      <c r="J418" s="19"/>
    </row>
    <row r="419" spans="5:10">
      <c r="E419" s="19"/>
      <c r="F419" s="20"/>
      <c r="I419" s="19"/>
      <c r="J419" s="19"/>
    </row>
    <row r="420" spans="5:10">
      <c r="E420" s="19"/>
      <c r="F420" s="20"/>
      <c r="I420" s="19"/>
      <c r="J420" s="19"/>
    </row>
    <row r="421" spans="5:10">
      <c r="E421" s="19"/>
      <c r="F421" s="20"/>
      <c r="I421" s="19"/>
      <c r="J421" s="19"/>
    </row>
    <row r="422" spans="5:10">
      <c r="E422" s="19"/>
      <c r="F422" s="20"/>
      <c r="I422" s="19"/>
      <c r="J422" s="19"/>
    </row>
    <row r="423" spans="5:10">
      <c r="E423" s="19"/>
      <c r="F423" s="20"/>
      <c r="I423" s="19"/>
      <c r="J423" s="19"/>
    </row>
    <row r="424" spans="5:10">
      <c r="E424" s="19"/>
      <c r="F424" s="20"/>
      <c r="I424" s="19"/>
      <c r="J424" s="19"/>
    </row>
    <row r="425" spans="5:10">
      <c r="E425" s="19"/>
      <c r="F425" s="20"/>
      <c r="I425" s="19"/>
      <c r="J425" s="19"/>
    </row>
    <row r="426" spans="5:10">
      <c r="E426" s="19"/>
      <c r="F426" s="20"/>
      <c r="I426" s="19"/>
      <c r="J426" s="19"/>
    </row>
    <row r="427" spans="5:10">
      <c r="E427" s="19"/>
      <c r="F427" s="20"/>
      <c r="I427" s="19"/>
      <c r="J427" s="19"/>
    </row>
    <row r="428" spans="5:10">
      <c r="E428" s="19"/>
      <c r="F428" s="20"/>
      <c r="I428" s="19"/>
      <c r="J428" s="19"/>
    </row>
    <row r="429" spans="5:10">
      <c r="E429" s="19"/>
      <c r="F429" s="20"/>
      <c r="I429" s="19"/>
      <c r="J429" s="19"/>
    </row>
    <row r="430" spans="5:10">
      <c r="E430" s="19"/>
      <c r="F430" s="20"/>
      <c r="I430" s="19"/>
      <c r="J430" s="19"/>
    </row>
    <row r="431" spans="5:10">
      <c r="E431" s="19"/>
      <c r="F431" s="20"/>
      <c r="I431" s="19"/>
      <c r="J431" s="19"/>
    </row>
    <row r="432" spans="5:10">
      <c r="E432" s="19"/>
      <c r="F432" s="20"/>
      <c r="I432" s="19"/>
      <c r="J432" s="19"/>
    </row>
    <row r="433" spans="5:10">
      <c r="E433" s="19"/>
      <c r="F433" s="20"/>
      <c r="I433" s="19"/>
      <c r="J433" s="19"/>
    </row>
    <row r="434" spans="5:10">
      <c r="E434" s="19"/>
      <c r="F434" s="20"/>
      <c r="I434" s="19"/>
      <c r="J434" s="19"/>
    </row>
    <row r="435" spans="5:10">
      <c r="E435" s="19"/>
      <c r="F435" s="20"/>
      <c r="I435" s="19"/>
      <c r="J435" s="19"/>
    </row>
    <row r="436" spans="5:10">
      <c r="E436" s="19"/>
      <c r="F436" s="20"/>
      <c r="I436" s="19"/>
      <c r="J436" s="19"/>
    </row>
    <row r="437" spans="5:10">
      <c r="E437" s="19"/>
      <c r="F437" s="20"/>
      <c r="I437" s="19"/>
      <c r="J437" s="19"/>
    </row>
    <row r="438" spans="5:10">
      <c r="E438" s="19"/>
      <c r="F438" s="20"/>
      <c r="I438" s="19"/>
      <c r="J438" s="19"/>
    </row>
    <row r="439" spans="5:10">
      <c r="E439" s="19"/>
      <c r="F439" s="20"/>
      <c r="I439" s="19"/>
      <c r="J439" s="19"/>
    </row>
    <row r="440" spans="5:10">
      <c r="E440" s="19"/>
      <c r="F440" s="20"/>
      <c r="I440" s="19"/>
      <c r="J440" s="19"/>
    </row>
    <row r="441" spans="5:10">
      <c r="E441" s="19"/>
      <c r="F441" s="20"/>
      <c r="I441" s="19"/>
      <c r="J441" s="19"/>
    </row>
    <row r="442" spans="5:10">
      <c r="E442" s="19"/>
      <c r="F442" s="20"/>
      <c r="I442" s="19"/>
      <c r="J442" s="19"/>
    </row>
    <row r="443" spans="5:10">
      <c r="E443" s="19"/>
      <c r="F443" s="20"/>
      <c r="I443" s="19"/>
      <c r="J443" s="19"/>
    </row>
    <row r="444" spans="5:10">
      <c r="E444" s="19"/>
      <c r="F444" s="20"/>
      <c r="I444" s="19"/>
      <c r="J444" s="19"/>
    </row>
    <row r="445" spans="5:10">
      <c r="E445" s="19"/>
      <c r="F445" s="20"/>
      <c r="I445" s="19"/>
      <c r="J445" s="19"/>
    </row>
    <row r="446" spans="5:10">
      <c r="E446" s="19"/>
      <c r="F446" s="20"/>
      <c r="I446" s="19"/>
      <c r="J446" s="19"/>
    </row>
    <row r="447" spans="5:10">
      <c r="E447" s="19"/>
      <c r="F447" s="20"/>
      <c r="I447" s="19"/>
      <c r="J447" s="19"/>
    </row>
    <row r="448" spans="5:10">
      <c r="E448" s="19"/>
      <c r="F448" s="20"/>
      <c r="I448" s="19"/>
      <c r="J448" s="19"/>
    </row>
    <row r="449" spans="5:10">
      <c r="E449" s="19"/>
      <c r="F449" s="20"/>
      <c r="I449" s="19"/>
      <c r="J449" s="19"/>
    </row>
    <row r="450" spans="5:10">
      <c r="E450" s="19"/>
      <c r="F450" s="20"/>
      <c r="I450" s="19"/>
      <c r="J450" s="19"/>
    </row>
    <row r="451" spans="5:10">
      <c r="E451" s="19"/>
      <c r="F451" s="20"/>
      <c r="I451" s="19"/>
      <c r="J451" s="19"/>
    </row>
    <row r="452" spans="5:10">
      <c r="E452" s="19"/>
      <c r="F452" s="20"/>
      <c r="I452" s="19"/>
      <c r="J452" s="19"/>
    </row>
    <row r="453" spans="5:10">
      <c r="E453" s="19"/>
      <c r="F453" s="20"/>
      <c r="I453" s="19"/>
      <c r="J453" s="19"/>
    </row>
    <row r="454" spans="5:10">
      <c r="E454" s="19"/>
      <c r="F454" s="20"/>
      <c r="I454" s="19"/>
      <c r="J454" s="19"/>
    </row>
    <row r="455" spans="5:10">
      <c r="E455" s="19"/>
      <c r="F455" s="20"/>
      <c r="I455" s="19"/>
      <c r="J455" s="19"/>
    </row>
    <row r="456" spans="5:10">
      <c r="E456" s="19"/>
      <c r="F456" s="20"/>
      <c r="I456" s="19"/>
      <c r="J456" s="19"/>
    </row>
    <row r="457" spans="5:10">
      <c r="E457" s="19"/>
      <c r="F457" s="20"/>
      <c r="I457" s="19"/>
      <c r="J457" s="19"/>
    </row>
    <row r="458" spans="5:10">
      <c r="E458" s="19"/>
      <c r="F458" s="20"/>
      <c r="I458" s="19"/>
      <c r="J458" s="19"/>
    </row>
    <row r="459" spans="5:10">
      <c r="E459" s="19"/>
      <c r="F459" s="20"/>
      <c r="I459" s="19"/>
      <c r="J459" s="19"/>
    </row>
    <row r="460" spans="5:10">
      <c r="E460" s="19"/>
      <c r="F460" s="20"/>
      <c r="I460" s="19"/>
      <c r="J460" s="19"/>
    </row>
    <row r="461" spans="5:10">
      <c r="E461" s="19"/>
      <c r="F461" s="20"/>
      <c r="I461" s="19"/>
      <c r="J461" s="19"/>
    </row>
    <row r="462" spans="5:10">
      <c r="E462" s="19"/>
      <c r="F462" s="20"/>
      <c r="I462" s="19"/>
      <c r="J462" s="19"/>
    </row>
    <row r="463" spans="5:10">
      <c r="E463" s="19"/>
      <c r="F463" s="20"/>
      <c r="I463" s="19"/>
      <c r="J463" s="19"/>
    </row>
    <row r="464" spans="5:10">
      <c r="E464" s="19"/>
      <c r="F464" s="20"/>
      <c r="I464" s="19"/>
      <c r="J464" s="19"/>
    </row>
    <row r="465" spans="5:10">
      <c r="E465" s="19"/>
      <c r="F465" s="20"/>
      <c r="I465" s="19"/>
      <c r="J465" s="19"/>
    </row>
    <row r="466" spans="5:10">
      <c r="E466" s="19"/>
      <c r="F466" s="20"/>
      <c r="I466" s="19"/>
      <c r="J466" s="19"/>
    </row>
    <row r="467" spans="5:10">
      <c r="E467" s="19"/>
      <c r="F467" s="20"/>
      <c r="I467" s="19"/>
      <c r="J467" s="19"/>
    </row>
    <row r="468" spans="5:10">
      <c r="E468" s="19"/>
      <c r="F468" s="20"/>
      <c r="I468" s="19"/>
      <c r="J468" s="19"/>
    </row>
    <row r="469" spans="5:10">
      <c r="E469" s="19"/>
      <c r="F469" s="20"/>
      <c r="I469" s="19"/>
      <c r="J469" s="19"/>
    </row>
    <row r="470" spans="5:10">
      <c r="E470" s="19"/>
      <c r="F470" s="20"/>
      <c r="I470" s="19"/>
      <c r="J470" s="19"/>
    </row>
    <row r="471" spans="5:10">
      <c r="E471" s="19"/>
      <c r="F471" s="20"/>
      <c r="I471" s="19"/>
      <c r="J471" s="19"/>
    </row>
    <row r="472" spans="5:10">
      <c r="E472" s="19"/>
      <c r="F472" s="20"/>
      <c r="I472" s="19"/>
      <c r="J472" s="19"/>
    </row>
    <row r="473" spans="5:10">
      <c r="E473" s="19"/>
      <c r="F473" s="20"/>
      <c r="I473" s="19"/>
      <c r="J473" s="19"/>
    </row>
    <row r="474" spans="5:10">
      <c r="E474" s="19"/>
      <c r="F474" s="20"/>
      <c r="I474" s="19"/>
      <c r="J474" s="19"/>
    </row>
    <row r="475" spans="5:10">
      <c r="E475" s="19"/>
      <c r="F475" s="20"/>
      <c r="I475" s="19"/>
      <c r="J475" s="19"/>
    </row>
    <row r="476" spans="5:10">
      <c r="E476" s="19"/>
      <c r="F476" s="20"/>
      <c r="I476" s="19"/>
      <c r="J476" s="19"/>
    </row>
    <row r="477" spans="5:10">
      <c r="E477" s="19"/>
      <c r="F477" s="20"/>
      <c r="I477" s="19"/>
      <c r="J477" s="19"/>
    </row>
    <row r="478" spans="5:10">
      <c r="E478" s="19"/>
      <c r="F478" s="20"/>
      <c r="I478" s="19"/>
      <c r="J478" s="19"/>
    </row>
    <row r="479" spans="5:10">
      <c r="E479" s="19"/>
      <c r="F479" s="20"/>
      <c r="I479" s="19"/>
      <c r="J479" s="19"/>
    </row>
    <row r="480" spans="5:10">
      <c r="E480" s="19"/>
      <c r="F480" s="20"/>
      <c r="I480" s="19"/>
      <c r="J480" s="19"/>
    </row>
    <row r="481" spans="5:10">
      <c r="E481" s="19"/>
      <c r="F481" s="20"/>
      <c r="I481" s="19"/>
      <c r="J481" s="19"/>
    </row>
    <row r="482" spans="5:10">
      <c r="E482" s="19"/>
      <c r="F482" s="20"/>
      <c r="I482" s="19"/>
      <c r="J482" s="19"/>
    </row>
    <row r="483" spans="5:10">
      <c r="E483" s="19"/>
      <c r="F483" s="20"/>
      <c r="I483" s="19"/>
      <c r="J483" s="19"/>
    </row>
    <row r="484" spans="5:10">
      <c r="E484" s="19"/>
      <c r="F484" s="20"/>
      <c r="I484" s="19"/>
      <c r="J484" s="19"/>
    </row>
    <row r="485" spans="5:10">
      <c r="E485" s="19"/>
      <c r="F485" s="20"/>
      <c r="I485" s="19"/>
      <c r="J485" s="19"/>
    </row>
    <row r="486" spans="5:10">
      <c r="E486" s="19"/>
      <c r="F486" s="20"/>
      <c r="I486" s="19"/>
      <c r="J486" s="19"/>
    </row>
    <row r="487" spans="5:10">
      <c r="E487" s="19"/>
      <c r="F487" s="20"/>
      <c r="I487" s="19"/>
      <c r="J487" s="19"/>
    </row>
    <row r="488" spans="5:10">
      <c r="E488" s="19"/>
      <c r="F488" s="20"/>
      <c r="I488" s="19"/>
      <c r="J488" s="19"/>
    </row>
    <row r="489" spans="5:10">
      <c r="E489" s="19"/>
      <c r="F489" s="20"/>
      <c r="I489" s="19"/>
      <c r="J489" s="19"/>
    </row>
    <row r="490" spans="5:10">
      <c r="E490" s="19"/>
      <c r="F490" s="20"/>
      <c r="I490" s="19"/>
      <c r="J490" s="19"/>
    </row>
    <row r="491" spans="5:10">
      <c r="E491" s="19"/>
      <c r="F491" s="20"/>
      <c r="I491" s="19"/>
      <c r="J491" s="19"/>
    </row>
    <row r="492" spans="5:10">
      <c r="E492" s="19"/>
      <c r="F492" s="20"/>
      <c r="I492" s="19"/>
      <c r="J492" s="19"/>
    </row>
    <row r="493" spans="5:10">
      <c r="E493" s="19"/>
      <c r="F493" s="20"/>
      <c r="I493" s="19"/>
      <c r="J493" s="19"/>
    </row>
    <row r="494" spans="5:10">
      <c r="E494" s="19"/>
      <c r="F494" s="20"/>
      <c r="I494" s="19"/>
      <c r="J494" s="19"/>
    </row>
    <row r="495" spans="5:10">
      <c r="E495" s="19"/>
      <c r="F495" s="20"/>
      <c r="I495" s="19"/>
      <c r="J495" s="19"/>
    </row>
    <row r="496" spans="5:10">
      <c r="E496" s="19"/>
      <c r="F496" s="20"/>
      <c r="I496" s="19"/>
      <c r="J496" s="19"/>
    </row>
    <row r="497" spans="5:10">
      <c r="E497" s="19"/>
      <c r="F497" s="20"/>
      <c r="I497" s="19"/>
      <c r="J497" s="19"/>
    </row>
    <row r="498" spans="5:10">
      <c r="E498" s="19"/>
      <c r="F498" s="20"/>
      <c r="I498" s="19"/>
      <c r="J498" s="19"/>
    </row>
    <row r="499" spans="5:10">
      <c r="E499" s="19"/>
      <c r="F499" s="20"/>
      <c r="I499" s="19"/>
      <c r="J499" s="19"/>
    </row>
    <row r="500" spans="5:10">
      <c r="E500" s="19"/>
      <c r="F500" s="20"/>
      <c r="I500" s="19"/>
      <c r="J500" s="19"/>
    </row>
    <row r="501" spans="5:10">
      <c r="E501" s="19"/>
      <c r="F501" s="20"/>
      <c r="I501" s="19"/>
      <c r="J501" s="19"/>
    </row>
    <row r="502" spans="5:10">
      <c r="E502" s="19"/>
      <c r="F502" s="20"/>
      <c r="I502" s="19"/>
      <c r="J502" s="19"/>
    </row>
    <row r="503" spans="5:10">
      <c r="E503" s="19"/>
      <c r="F503" s="20"/>
      <c r="I503" s="19"/>
      <c r="J503" s="19"/>
    </row>
    <row r="504" spans="5:10">
      <c r="E504" s="19"/>
      <c r="F504" s="20"/>
      <c r="I504" s="19"/>
      <c r="J504" s="19"/>
    </row>
    <row r="505" spans="5:10">
      <c r="E505" s="19"/>
      <c r="F505" s="20"/>
      <c r="I505" s="19"/>
      <c r="J505" s="19"/>
    </row>
    <row r="506" spans="5:10">
      <c r="E506" s="19"/>
      <c r="F506" s="20"/>
      <c r="I506" s="19"/>
      <c r="J506" s="19"/>
    </row>
    <row r="507" spans="5:10">
      <c r="E507" s="19"/>
      <c r="F507" s="20"/>
      <c r="I507" s="19"/>
      <c r="J507" s="19"/>
    </row>
    <row r="508" spans="5:10">
      <c r="E508" s="19"/>
      <c r="F508" s="20"/>
      <c r="I508" s="19"/>
      <c r="J508" s="19"/>
    </row>
    <row r="509" spans="5:10">
      <c r="E509" s="19"/>
      <c r="F509" s="20"/>
      <c r="I509" s="19"/>
      <c r="J509" s="19"/>
    </row>
    <row r="510" spans="5:10">
      <c r="E510" s="19"/>
      <c r="F510" s="20"/>
      <c r="I510" s="19"/>
      <c r="J510" s="19"/>
    </row>
    <row r="511" spans="5:10">
      <c r="E511" s="19"/>
      <c r="F511" s="20"/>
      <c r="I511" s="19"/>
      <c r="J511" s="19"/>
    </row>
    <row r="512" spans="5:10">
      <c r="E512" s="19"/>
      <c r="F512" s="20"/>
      <c r="I512" s="19"/>
      <c r="J512" s="19"/>
    </row>
    <row r="513" spans="5:10">
      <c r="E513" s="19"/>
      <c r="F513" s="20"/>
      <c r="I513" s="19"/>
      <c r="J513" s="19"/>
    </row>
    <row r="514" spans="5:10">
      <c r="E514" s="19"/>
      <c r="F514" s="20"/>
      <c r="I514" s="19"/>
      <c r="J514" s="19"/>
    </row>
    <row r="515" spans="5:10">
      <c r="E515" s="19"/>
      <c r="F515" s="20"/>
      <c r="I515" s="19"/>
      <c r="J515" s="19"/>
    </row>
    <row r="516" spans="5:10">
      <c r="E516" s="19"/>
      <c r="F516" s="20"/>
      <c r="I516" s="19"/>
      <c r="J516" s="19"/>
    </row>
    <row r="517" spans="5:10">
      <c r="E517" s="19"/>
      <c r="F517" s="20"/>
      <c r="I517" s="19"/>
      <c r="J517" s="19"/>
    </row>
    <row r="518" spans="5:10">
      <c r="E518" s="19"/>
      <c r="F518" s="20"/>
      <c r="I518" s="19"/>
      <c r="J518" s="19"/>
    </row>
    <row r="519" spans="5:10">
      <c r="E519" s="19"/>
      <c r="F519" s="20"/>
      <c r="I519" s="19"/>
      <c r="J519" s="19"/>
    </row>
    <row r="520" spans="5:10">
      <c r="E520" s="19"/>
      <c r="F520" s="20"/>
      <c r="I520" s="19"/>
      <c r="J520" s="19"/>
    </row>
    <row r="521" spans="5:10">
      <c r="E521" s="19"/>
      <c r="F521" s="20"/>
      <c r="I521" s="19"/>
      <c r="J521" s="19"/>
    </row>
    <row r="522" spans="5:10">
      <c r="E522" s="19"/>
      <c r="F522" s="20"/>
      <c r="I522" s="19"/>
      <c r="J522" s="19"/>
    </row>
    <row r="523" spans="5:10">
      <c r="E523" s="19"/>
      <c r="F523" s="20"/>
      <c r="I523" s="19"/>
      <c r="J523" s="19"/>
    </row>
    <row r="524" spans="5:10">
      <c r="E524" s="19"/>
      <c r="F524" s="20"/>
      <c r="I524" s="19"/>
      <c r="J524" s="19"/>
    </row>
    <row r="525" spans="5:10">
      <c r="E525" s="19"/>
      <c r="F525" s="20"/>
      <c r="I525" s="19"/>
      <c r="J525" s="19"/>
    </row>
    <row r="526" spans="5:10">
      <c r="E526" s="19"/>
      <c r="F526" s="20"/>
      <c r="I526" s="19"/>
      <c r="J526" s="19"/>
    </row>
    <row r="527" spans="5:10">
      <c r="E527" s="19"/>
      <c r="F527" s="20"/>
      <c r="I527" s="19"/>
      <c r="J527" s="19"/>
    </row>
    <row r="528" spans="5:10">
      <c r="E528" s="19"/>
      <c r="F528" s="20"/>
      <c r="I528" s="19"/>
      <c r="J528" s="19"/>
    </row>
    <row r="529" spans="5:10">
      <c r="E529" s="19"/>
      <c r="F529" s="20"/>
      <c r="I529" s="19"/>
      <c r="J529" s="19"/>
    </row>
    <row r="530" spans="5:10">
      <c r="E530" s="19"/>
      <c r="F530" s="20"/>
      <c r="I530" s="19"/>
      <c r="J530" s="19"/>
    </row>
    <row r="531" spans="5:10">
      <c r="E531" s="19"/>
      <c r="F531" s="20"/>
      <c r="I531" s="19"/>
      <c r="J531" s="19"/>
    </row>
    <row r="532" spans="5:10">
      <c r="E532" s="19"/>
      <c r="F532" s="20"/>
      <c r="I532" s="19"/>
      <c r="J532" s="19"/>
    </row>
    <row r="533" spans="5:10">
      <c r="E533" s="19"/>
      <c r="F533" s="20"/>
      <c r="I533" s="19"/>
      <c r="J533" s="19"/>
    </row>
    <row r="534" spans="5:10">
      <c r="E534" s="19"/>
      <c r="F534" s="20"/>
      <c r="I534" s="19"/>
      <c r="J534" s="19"/>
    </row>
    <row r="535" spans="5:10">
      <c r="E535" s="19"/>
      <c r="F535" s="20"/>
      <c r="I535" s="19"/>
      <c r="J535" s="19"/>
    </row>
    <row r="536" spans="5:10">
      <c r="E536" s="19"/>
      <c r="F536" s="20"/>
      <c r="I536" s="19"/>
      <c r="J536" s="19"/>
    </row>
    <row r="537" spans="5:10">
      <c r="E537" s="19"/>
      <c r="F537" s="20"/>
      <c r="I537" s="19"/>
      <c r="J537" s="19"/>
    </row>
    <row r="538" spans="5:10">
      <c r="E538" s="19"/>
      <c r="F538" s="20"/>
      <c r="I538" s="19"/>
      <c r="J538" s="19"/>
    </row>
    <row r="539" spans="5:10">
      <c r="E539" s="19"/>
      <c r="F539" s="20"/>
      <c r="I539" s="19"/>
      <c r="J539" s="19"/>
    </row>
    <row r="540" spans="5:10">
      <c r="E540" s="19"/>
      <c r="F540" s="20"/>
      <c r="I540" s="19"/>
      <c r="J540" s="19"/>
    </row>
    <row r="541" spans="5:10">
      <c r="E541" s="19"/>
      <c r="F541" s="20"/>
      <c r="I541" s="19"/>
      <c r="J541" s="19"/>
    </row>
    <row r="542" spans="5:10">
      <c r="E542" s="19"/>
      <c r="F542" s="20"/>
      <c r="I542" s="19"/>
      <c r="J542" s="19"/>
    </row>
    <row r="543" spans="5:10">
      <c r="E543" s="19"/>
      <c r="F543" s="20"/>
      <c r="I543" s="19"/>
      <c r="J543" s="19"/>
    </row>
    <row r="544" spans="5:10">
      <c r="E544" s="19"/>
      <c r="F544" s="20"/>
      <c r="I544" s="19"/>
      <c r="J544" s="19"/>
    </row>
    <row r="545" spans="5:10">
      <c r="E545" s="19"/>
      <c r="F545" s="20"/>
      <c r="I545" s="19"/>
      <c r="J545" s="19"/>
    </row>
    <row r="546" spans="5:10">
      <c r="E546" s="19"/>
      <c r="F546" s="20"/>
      <c r="I546" s="19"/>
      <c r="J546" s="19"/>
    </row>
    <row r="547" spans="5:10">
      <c r="E547" s="19"/>
      <c r="F547" s="20"/>
      <c r="I547" s="19"/>
      <c r="J547" s="19"/>
    </row>
    <row r="548" spans="5:10">
      <c r="E548" s="19"/>
      <c r="F548" s="20"/>
      <c r="I548" s="19"/>
      <c r="J548" s="19"/>
    </row>
    <row r="549" spans="5:10">
      <c r="E549" s="19"/>
      <c r="F549" s="20"/>
      <c r="I549" s="19"/>
      <c r="J549" s="19"/>
    </row>
    <row r="550" spans="5:10">
      <c r="E550" s="19"/>
      <c r="F550" s="20"/>
      <c r="I550" s="19"/>
      <c r="J550" s="19"/>
    </row>
    <row r="551" spans="5:10">
      <c r="E551" s="19"/>
      <c r="F551" s="20"/>
      <c r="I551" s="19"/>
      <c r="J551" s="19"/>
    </row>
    <row r="552" spans="5:10">
      <c r="E552" s="19"/>
      <c r="F552" s="20"/>
      <c r="I552" s="19"/>
      <c r="J552" s="19"/>
    </row>
    <row r="553" spans="5:10">
      <c r="E553" s="19"/>
      <c r="F553" s="20"/>
      <c r="I553" s="19"/>
      <c r="J553" s="19"/>
    </row>
    <row r="554" spans="5:10">
      <c r="E554" s="19"/>
      <c r="F554" s="20"/>
      <c r="I554" s="19"/>
      <c r="J554" s="19"/>
    </row>
    <row r="555" spans="5:10">
      <c r="E555" s="19"/>
      <c r="F555" s="20"/>
      <c r="I555" s="19"/>
      <c r="J555" s="19"/>
    </row>
    <row r="556" spans="5:10">
      <c r="E556" s="19"/>
      <c r="F556" s="20"/>
      <c r="I556" s="19"/>
      <c r="J556" s="19"/>
    </row>
    <row r="557" spans="5:10">
      <c r="E557" s="19"/>
      <c r="F557" s="20"/>
      <c r="I557" s="19"/>
      <c r="J557" s="19"/>
    </row>
    <row r="558" spans="5:10">
      <c r="E558" s="19"/>
      <c r="F558" s="20"/>
      <c r="I558" s="19"/>
      <c r="J558" s="19"/>
    </row>
    <row r="559" spans="5:10">
      <c r="E559" s="19"/>
      <c r="F559" s="20"/>
      <c r="I559" s="19"/>
      <c r="J559" s="19"/>
    </row>
    <row r="560" spans="5:10">
      <c r="E560" s="19"/>
      <c r="F560" s="20"/>
      <c r="I560" s="19"/>
      <c r="J560" s="19"/>
    </row>
    <row r="561" spans="5:10">
      <c r="E561" s="19"/>
      <c r="F561" s="20"/>
      <c r="I561" s="19"/>
      <c r="J561" s="19"/>
    </row>
    <row r="562" spans="5:10">
      <c r="E562" s="19"/>
      <c r="F562" s="20"/>
      <c r="I562" s="19"/>
      <c r="J562" s="19"/>
    </row>
    <row r="563" spans="5:10">
      <c r="E563" s="19"/>
      <c r="F563" s="20"/>
      <c r="I563" s="19"/>
      <c r="J563" s="19"/>
    </row>
    <row r="564" spans="5:10">
      <c r="E564" s="19"/>
      <c r="F564" s="20"/>
      <c r="I564" s="19"/>
      <c r="J564" s="19"/>
    </row>
    <row r="565" spans="5:10">
      <c r="E565" s="19"/>
      <c r="F565" s="20"/>
      <c r="I565" s="19"/>
      <c r="J565" s="19"/>
    </row>
    <row r="566" spans="5:10">
      <c r="E566" s="19"/>
      <c r="F566" s="20"/>
      <c r="I566" s="19"/>
      <c r="J566" s="19"/>
    </row>
    <row r="567" spans="5:10">
      <c r="E567" s="19"/>
      <c r="F567" s="20"/>
      <c r="I567" s="19"/>
      <c r="J567" s="19"/>
    </row>
    <row r="568" spans="5:10">
      <c r="E568" s="19"/>
      <c r="F568" s="20"/>
      <c r="I568" s="19"/>
      <c r="J568" s="19"/>
    </row>
    <row r="569" spans="5:10">
      <c r="E569" s="19"/>
      <c r="F569" s="20"/>
      <c r="I569" s="19"/>
      <c r="J569" s="19"/>
    </row>
    <row r="570" spans="5:10">
      <c r="E570" s="19"/>
      <c r="F570" s="20"/>
      <c r="I570" s="19"/>
      <c r="J570" s="19"/>
    </row>
    <row r="571" spans="5:10">
      <c r="E571" s="19"/>
      <c r="F571" s="20"/>
      <c r="I571" s="19"/>
      <c r="J571" s="19"/>
    </row>
    <row r="572" spans="5:10">
      <c r="E572" s="19"/>
      <c r="F572" s="20"/>
      <c r="I572" s="19"/>
      <c r="J572" s="19"/>
    </row>
    <row r="573" spans="5:10">
      <c r="E573" s="19"/>
      <c r="F573" s="20"/>
      <c r="I573" s="19"/>
      <c r="J573" s="19"/>
    </row>
    <row r="574" spans="5:10">
      <c r="E574" s="19"/>
      <c r="F574" s="20"/>
      <c r="I574" s="19"/>
      <c r="J574" s="19"/>
    </row>
    <row r="575" spans="5:10">
      <c r="E575" s="19"/>
      <c r="F575" s="20"/>
      <c r="I575" s="19"/>
      <c r="J575" s="19"/>
    </row>
    <row r="576" spans="5:10">
      <c r="E576" s="19"/>
      <c r="F576" s="20"/>
      <c r="I576" s="19"/>
      <c r="J576" s="19"/>
    </row>
    <row r="577" spans="5:10">
      <c r="E577" s="19"/>
      <c r="F577" s="20"/>
      <c r="I577" s="19"/>
      <c r="J577" s="19"/>
    </row>
    <row r="578" spans="5:10">
      <c r="E578" s="19"/>
      <c r="F578" s="20"/>
      <c r="I578" s="19"/>
      <c r="J578" s="19"/>
    </row>
    <row r="579" spans="5:10">
      <c r="E579" s="19"/>
      <c r="F579" s="20"/>
      <c r="I579" s="19"/>
      <c r="J579" s="19"/>
    </row>
    <row r="580" spans="5:10">
      <c r="E580" s="19"/>
      <c r="F580" s="20"/>
      <c r="I580" s="19"/>
      <c r="J580" s="19"/>
    </row>
    <row r="581" spans="5:10">
      <c r="E581" s="19"/>
      <c r="F581" s="20"/>
      <c r="I581" s="19"/>
      <c r="J581" s="19"/>
    </row>
    <row r="582" spans="5:10">
      <c r="E582" s="19"/>
      <c r="F582" s="20"/>
      <c r="I582" s="19"/>
      <c r="J582" s="19"/>
    </row>
    <row r="583" spans="5:10">
      <c r="E583" s="19"/>
      <c r="F583" s="20"/>
      <c r="I583" s="19"/>
      <c r="J583" s="19"/>
    </row>
    <row r="584" spans="5:10">
      <c r="E584" s="19"/>
      <c r="F584" s="20"/>
      <c r="I584" s="19"/>
      <c r="J584" s="19"/>
    </row>
    <row r="585" spans="5:10">
      <c r="E585" s="19"/>
      <c r="F585" s="20"/>
      <c r="I585" s="19"/>
      <c r="J585" s="19"/>
    </row>
    <row r="586" spans="5:10">
      <c r="E586" s="19"/>
      <c r="F586" s="20"/>
      <c r="I586" s="19"/>
      <c r="J586" s="19"/>
    </row>
    <row r="587" spans="5:10">
      <c r="E587" s="19"/>
      <c r="F587" s="20"/>
      <c r="I587" s="19"/>
      <c r="J587" s="19"/>
    </row>
    <row r="588" spans="5:10">
      <c r="E588" s="19"/>
      <c r="F588" s="20"/>
      <c r="I588" s="19"/>
      <c r="J588" s="19"/>
    </row>
    <row r="589" spans="5:10">
      <c r="E589" s="19"/>
      <c r="F589" s="20"/>
      <c r="I589" s="19"/>
      <c r="J589" s="19"/>
    </row>
    <row r="590" spans="5:10">
      <c r="E590" s="19"/>
      <c r="F590" s="20"/>
      <c r="I590" s="19"/>
      <c r="J590" s="19"/>
    </row>
    <row r="591" spans="5:10">
      <c r="E591" s="19"/>
      <c r="F591" s="20"/>
      <c r="I591" s="19"/>
      <c r="J591" s="19"/>
    </row>
    <row r="592" spans="5:10">
      <c r="E592" s="19"/>
      <c r="F592" s="20"/>
      <c r="I592" s="19"/>
      <c r="J592" s="19"/>
    </row>
    <row r="593" spans="5:10">
      <c r="E593" s="19"/>
      <c r="F593" s="20"/>
      <c r="I593" s="19"/>
      <c r="J593" s="19"/>
    </row>
    <row r="594" spans="5:10">
      <c r="E594" s="19"/>
      <c r="F594" s="20"/>
      <c r="I594" s="19"/>
      <c r="J594" s="19"/>
    </row>
    <row r="595" spans="5:10">
      <c r="E595" s="19"/>
      <c r="F595" s="20"/>
      <c r="I595" s="19"/>
      <c r="J595" s="19"/>
    </row>
    <row r="596" spans="5:10">
      <c r="E596" s="19"/>
      <c r="F596" s="20"/>
      <c r="I596" s="19"/>
      <c r="J596" s="19"/>
    </row>
    <row r="597" spans="5:10">
      <c r="E597" s="19"/>
      <c r="F597" s="20"/>
      <c r="I597" s="19"/>
      <c r="J597" s="19"/>
    </row>
    <row r="598" spans="5:10">
      <c r="E598" s="19"/>
      <c r="F598" s="20"/>
      <c r="I598" s="19"/>
      <c r="J598" s="19"/>
    </row>
    <row r="599" spans="5:10">
      <c r="E599" s="19"/>
      <c r="F599" s="20"/>
      <c r="I599" s="19"/>
      <c r="J599" s="19"/>
    </row>
    <row r="600" spans="5:10">
      <c r="E600" s="19"/>
      <c r="F600" s="20"/>
      <c r="I600" s="19"/>
      <c r="J600" s="19"/>
    </row>
    <row r="601" spans="5:10">
      <c r="E601" s="19"/>
      <c r="F601" s="20"/>
      <c r="I601" s="19"/>
      <c r="J601" s="19"/>
    </row>
    <row r="602" spans="5:10">
      <c r="E602" s="19"/>
      <c r="F602" s="20"/>
      <c r="I602" s="19"/>
      <c r="J602" s="19"/>
    </row>
    <row r="603" spans="5:10">
      <c r="E603" s="19"/>
      <c r="F603" s="20"/>
      <c r="I603" s="19"/>
      <c r="J603" s="19"/>
    </row>
    <row r="604" spans="5:10">
      <c r="E604" s="19"/>
      <c r="F604" s="20"/>
      <c r="I604" s="19"/>
      <c r="J604" s="19"/>
    </row>
    <row r="605" spans="5:10">
      <c r="E605" s="19"/>
      <c r="F605" s="20"/>
      <c r="I605" s="19"/>
      <c r="J605" s="19"/>
    </row>
    <row r="606" spans="5:10">
      <c r="E606" s="19"/>
      <c r="F606" s="20"/>
      <c r="I606" s="19"/>
      <c r="J606" s="19"/>
    </row>
    <row r="607" spans="5:10">
      <c r="E607" s="19"/>
      <c r="F607" s="20"/>
      <c r="I607" s="19"/>
      <c r="J607" s="19"/>
    </row>
    <row r="608" spans="5:10">
      <c r="E608" s="19"/>
      <c r="F608" s="20"/>
      <c r="I608" s="19"/>
      <c r="J608" s="19"/>
    </row>
    <row r="609" spans="5:10">
      <c r="E609" s="19"/>
      <c r="F609" s="20"/>
      <c r="I609" s="19"/>
      <c r="J609" s="19"/>
    </row>
    <row r="610" spans="5:10">
      <c r="E610" s="19"/>
      <c r="F610" s="20"/>
      <c r="I610" s="19"/>
      <c r="J610" s="19"/>
    </row>
    <row r="611" spans="5:10">
      <c r="E611" s="19"/>
      <c r="F611" s="20"/>
      <c r="I611" s="19"/>
      <c r="J611" s="19"/>
    </row>
    <row r="612" spans="5:10">
      <c r="E612" s="19"/>
      <c r="F612" s="20"/>
      <c r="I612" s="19"/>
      <c r="J612" s="19"/>
    </row>
    <row r="613" spans="5:10">
      <c r="E613" s="19"/>
      <c r="F613" s="20"/>
      <c r="I613" s="19"/>
      <c r="J613" s="19"/>
    </row>
    <row r="614" spans="5:10">
      <c r="E614" s="19"/>
      <c r="F614" s="20"/>
      <c r="I614" s="19"/>
      <c r="J614" s="19"/>
    </row>
    <row r="615" spans="5:10">
      <c r="E615" s="19"/>
      <c r="F615" s="20"/>
      <c r="I615" s="19"/>
      <c r="J615" s="19"/>
    </row>
    <row r="616" spans="5:10">
      <c r="E616" s="19"/>
      <c r="F616" s="20"/>
      <c r="I616" s="19"/>
      <c r="J616" s="19"/>
    </row>
    <row r="617" spans="5:10">
      <c r="E617" s="19"/>
      <c r="F617" s="20"/>
      <c r="I617" s="19"/>
      <c r="J617" s="19"/>
    </row>
    <row r="618" spans="5:10">
      <c r="E618" s="19"/>
      <c r="F618" s="20"/>
      <c r="I618" s="19"/>
      <c r="J618" s="19"/>
    </row>
    <row r="619" spans="5:10">
      <c r="E619" s="19"/>
      <c r="F619" s="20"/>
      <c r="I619" s="19"/>
      <c r="J619" s="19"/>
    </row>
    <row r="620" spans="5:10">
      <c r="E620" s="19"/>
      <c r="F620" s="20"/>
      <c r="I620" s="19"/>
      <c r="J620" s="19"/>
    </row>
    <row r="621" spans="5:10">
      <c r="E621" s="19"/>
      <c r="F621" s="20"/>
      <c r="I621" s="19"/>
      <c r="J621" s="19"/>
    </row>
    <row r="622" spans="5:10">
      <c r="E622" s="19"/>
      <c r="F622" s="20"/>
      <c r="I622" s="19"/>
      <c r="J622" s="19"/>
    </row>
    <row r="623" spans="5:10">
      <c r="E623" s="19"/>
      <c r="F623" s="20"/>
      <c r="I623" s="19"/>
      <c r="J623" s="19"/>
    </row>
    <row r="624" spans="5:10">
      <c r="E624" s="19"/>
      <c r="F624" s="20"/>
      <c r="I624" s="19"/>
      <c r="J624" s="19"/>
    </row>
    <row r="625" spans="5:10">
      <c r="E625" s="19"/>
      <c r="F625" s="20"/>
      <c r="I625" s="19"/>
      <c r="J625" s="19"/>
    </row>
    <row r="626" spans="5:10">
      <c r="E626" s="19"/>
      <c r="F626" s="20"/>
      <c r="I626" s="19"/>
      <c r="J626" s="19"/>
    </row>
    <row r="627" spans="5:10">
      <c r="E627" s="19"/>
      <c r="F627" s="20"/>
      <c r="I627" s="19"/>
      <c r="J627" s="19"/>
    </row>
    <row r="628" spans="5:10">
      <c r="E628" s="19"/>
      <c r="F628" s="20"/>
      <c r="I628" s="19"/>
      <c r="J628" s="19"/>
    </row>
    <row r="629" spans="5:10">
      <c r="E629" s="19"/>
      <c r="F629" s="20"/>
      <c r="I629" s="19"/>
      <c r="J629" s="19"/>
    </row>
    <row r="630" spans="5:10">
      <c r="E630" s="19"/>
      <c r="F630" s="20"/>
      <c r="I630" s="19"/>
      <c r="J630" s="19"/>
    </row>
    <row r="631" spans="5:10">
      <c r="E631" s="19"/>
      <c r="F631" s="20"/>
      <c r="I631" s="19"/>
      <c r="J631" s="19"/>
    </row>
    <row r="632" spans="5:10">
      <c r="E632" s="19"/>
      <c r="F632" s="20"/>
      <c r="I632" s="19"/>
      <c r="J632" s="19"/>
    </row>
    <row r="633" spans="5:10">
      <c r="E633" s="19"/>
      <c r="F633" s="20"/>
      <c r="I633" s="19"/>
      <c r="J633" s="19"/>
    </row>
    <row r="634" spans="5:10">
      <c r="E634" s="19"/>
      <c r="F634" s="20"/>
      <c r="I634" s="19"/>
      <c r="J634" s="19"/>
    </row>
    <row r="635" spans="5:10">
      <c r="E635" s="19"/>
      <c r="F635" s="20"/>
      <c r="I635" s="19"/>
      <c r="J635" s="19"/>
    </row>
    <row r="636" spans="5:10">
      <c r="E636" s="19"/>
      <c r="F636" s="20"/>
      <c r="I636" s="19"/>
      <c r="J636" s="19"/>
    </row>
    <row r="637" spans="5:10">
      <c r="E637" s="19"/>
      <c r="F637" s="20"/>
      <c r="I637" s="19"/>
      <c r="J637" s="19"/>
    </row>
    <row r="638" spans="5:10">
      <c r="E638" s="19"/>
      <c r="F638" s="20"/>
      <c r="I638" s="19"/>
      <c r="J638" s="19"/>
    </row>
    <row r="639" spans="5:10">
      <c r="E639" s="19"/>
      <c r="F639" s="20"/>
      <c r="I639" s="19"/>
      <c r="J639" s="19"/>
    </row>
    <row r="640" spans="5:10">
      <c r="E640" s="19"/>
      <c r="F640" s="20"/>
      <c r="I640" s="19"/>
      <c r="J640" s="19"/>
    </row>
    <row r="641" spans="5:10">
      <c r="E641" s="19"/>
      <c r="F641" s="20"/>
      <c r="I641" s="19"/>
      <c r="J641" s="19"/>
    </row>
    <row r="642" spans="5:10">
      <c r="E642" s="19"/>
      <c r="F642" s="20"/>
      <c r="I642" s="19"/>
      <c r="J642" s="19"/>
    </row>
    <row r="643" spans="5:10">
      <c r="E643" s="19"/>
      <c r="F643" s="20"/>
      <c r="I643" s="19"/>
      <c r="J643" s="19"/>
    </row>
    <row r="644" spans="5:10">
      <c r="E644" s="19"/>
      <c r="F644" s="20"/>
      <c r="I644" s="19"/>
      <c r="J644" s="19"/>
    </row>
    <row r="645" spans="5:10">
      <c r="E645" s="19"/>
      <c r="F645" s="20"/>
      <c r="I645" s="19"/>
      <c r="J645" s="19"/>
    </row>
    <row r="646" spans="5:10">
      <c r="E646" s="19"/>
      <c r="F646" s="20"/>
      <c r="I646" s="19"/>
      <c r="J646" s="19"/>
    </row>
    <row r="647" spans="5:10">
      <c r="E647" s="19"/>
      <c r="F647" s="20"/>
      <c r="I647" s="19"/>
      <c r="J647" s="19"/>
    </row>
    <row r="648" spans="5:10">
      <c r="E648" s="19"/>
      <c r="F648" s="20"/>
      <c r="I648" s="19"/>
      <c r="J648" s="19"/>
    </row>
    <row r="649" spans="5:10">
      <c r="E649" s="19"/>
      <c r="F649" s="20"/>
      <c r="I649" s="19"/>
      <c r="J649" s="19"/>
    </row>
    <row r="650" spans="5:10">
      <c r="E650" s="19"/>
      <c r="F650" s="20"/>
      <c r="I650" s="19"/>
      <c r="J650" s="19"/>
    </row>
    <row r="651" spans="5:10">
      <c r="E651" s="19"/>
      <c r="F651" s="20"/>
      <c r="I651" s="19"/>
      <c r="J651" s="19"/>
    </row>
    <row r="652" spans="5:10">
      <c r="E652" s="19"/>
      <c r="F652" s="20"/>
      <c r="I652" s="19"/>
      <c r="J652" s="19"/>
    </row>
    <row r="653" spans="5:10">
      <c r="E653" s="19"/>
      <c r="F653" s="20"/>
      <c r="I653" s="19"/>
      <c r="J653" s="19"/>
    </row>
    <row r="654" spans="5:10">
      <c r="E654" s="19"/>
      <c r="F654" s="20"/>
      <c r="I654" s="19"/>
      <c r="J654" s="19"/>
    </row>
    <row r="655" spans="5:10">
      <c r="E655" s="19"/>
      <c r="F655" s="20"/>
      <c r="I655" s="19"/>
      <c r="J655" s="19"/>
    </row>
    <row r="656" spans="5:10">
      <c r="E656" s="19"/>
      <c r="F656" s="20"/>
      <c r="I656" s="19"/>
      <c r="J656" s="19"/>
    </row>
    <row r="657" spans="5:10">
      <c r="E657" s="19"/>
      <c r="F657" s="20"/>
      <c r="I657" s="19"/>
      <c r="J657" s="19"/>
    </row>
    <row r="658" spans="5:10">
      <c r="E658" s="19"/>
      <c r="F658" s="20"/>
      <c r="I658" s="19"/>
      <c r="J658" s="19"/>
    </row>
    <row r="659" spans="5:10">
      <c r="E659" s="19"/>
      <c r="F659" s="20"/>
      <c r="I659" s="19"/>
      <c r="J659" s="19"/>
    </row>
    <row r="660" spans="5:10">
      <c r="E660" s="19"/>
      <c r="F660" s="20"/>
      <c r="I660" s="19"/>
      <c r="J660" s="19"/>
    </row>
    <row r="661" spans="5:10">
      <c r="E661" s="19"/>
      <c r="F661" s="20"/>
      <c r="I661" s="19"/>
      <c r="J661" s="19"/>
    </row>
    <row r="662" spans="5:10">
      <c r="E662" s="19"/>
      <c r="F662" s="20"/>
      <c r="I662" s="19"/>
      <c r="J662" s="19"/>
    </row>
    <row r="663" spans="5:10">
      <c r="E663" s="19"/>
      <c r="F663" s="20"/>
      <c r="I663" s="19"/>
      <c r="J663" s="19"/>
    </row>
    <row r="664" spans="5:10">
      <c r="E664" s="19"/>
      <c r="F664" s="20"/>
      <c r="I664" s="19"/>
      <c r="J664" s="19"/>
    </row>
    <row r="665" spans="5:10">
      <c r="E665" s="19"/>
      <c r="F665" s="20"/>
      <c r="I665" s="19"/>
      <c r="J665" s="19"/>
    </row>
    <row r="666" spans="5:10">
      <c r="E666" s="19"/>
      <c r="F666" s="20"/>
      <c r="I666" s="19"/>
      <c r="J666" s="19"/>
    </row>
    <row r="667" spans="5:10">
      <c r="E667" s="19"/>
      <c r="F667" s="20"/>
      <c r="I667" s="19"/>
      <c r="J667" s="19"/>
    </row>
    <row r="668" spans="5:10">
      <c r="E668" s="19"/>
      <c r="F668" s="20"/>
      <c r="I668" s="19"/>
      <c r="J668" s="19"/>
    </row>
    <row r="669" spans="5:10">
      <c r="E669" s="19"/>
      <c r="F669" s="20"/>
      <c r="I669" s="19"/>
      <c r="J669" s="19"/>
    </row>
    <row r="670" spans="5:10">
      <c r="E670" s="19"/>
      <c r="F670" s="20"/>
      <c r="I670" s="19"/>
      <c r="J670" s="19"/>
    </row>
    <row r="671" spans="5:10">
      <c r="E671" s="19"/>
      <c r="F671" s="20"/>
      <c r="I671" s="19"/>
      <c r="J671" s="19"/>
    </row>
    <row r="672" spans="5:10">
      <c r="E672" s="19"/>
      <c r="F672" s="20"/>
      <c r="I672" s="19"/>
      <c r="J672" s="19"/>
    </row>
    <row r="673" spans="5:10">
      <c r="E673" s="19"/>
      <c r="F673" s="20"/>
      <c r="I673" s="19"/>
      <c r="J673" s="19"/>
    </row>
    <row r="674" spans="5:10">
      <c r="E674" s="19"/>
      <c r="F674" s="20"/>
      <c r="I674" s="19"/>
      <c r="J674" s="19"/>
    </row>
    <row r="675" spans="5:10">
      <c r="E675" s="19"/>
      <c r="F675" s="20"/>
      <c r="I675" s="19"/>
      <c r="J675" s="19"/>
    </row>
    <row r="676" spans="5:10">
      <c r="E676" s="19"/>
      <c r="F676" s="20"/>
      <c r="I676" s="19"/>
      <c r="J676" s="19"/>
    </row>
    <row r="677" spans="5:10">
      <c r="E677" s="19"/>
      <c r="F677" s="20"/>
      <c r="I677" s="19"/>
      <c r="J677" s="19"/>
    </row>
    <row r="678" spans="5:10">
      <c r="E678" s="19"/>
      <c r="F678" s="20"/>
      <c r="I678" s="19"/>
      <c r="J678" s="19"/>
    </row>
    <row r="679" spans="5:10">
      <c r="E679" s="19"/>
      <c r="F679" s="20"/>
      <c r="I679" s="19"/>
      <c r="J679" s="19"/>
    </row>
    <row r="680" spans="5:10">
      <c r="E680" s="19"/>
      <c r="F680" s="20"/>
      <c r="I680" s="19"/>
      <c r="J680" s="19"/>
    </row>
    <row r="681" spans="5:10">
      <c r="E681" s="19"/>
      <c r="F681" s="20"/>
      <c r="I681" s="19"/>
      <c r="J681" s="19"/>
    </row>
    <row r="682" spans="5:10">
      <c r="E682" s="19"/>
      <c r="F682" s="20"/>
      <c r="I682" s="19"/>
      <c r="J682" s="19"/>
    </row>
    <row r="683" spans="5:10">
      <c r="E683" s="19"/>
      <c r="F683" s="20"/>
      <c r="I683" s="19"/>
      <c r="J683" s="19"/>
    </row>
    <row r="684" spans="5:10">
      <c r="E684" s="19"/>
      <c r="F684" s="20"/>
      <c r="I684" s="19"/>
      <c r="J684" s="19"/>
    </row>
    <row r="685" spans="5:10">
      <c r="E685" s="19"/>
      <c r="F685" s="20"/>
      <c r="I685" s="19"/>
      <c r="J685" s="19"/>
    </row>
    <row r="686" spans="5:10">
      <c r="E686" s="19"/>
      <c r="F686" s="20"/>
      <c r="I686" s="19"/>
      <c r="J686" s="19"/>
    </row>
    <row r="687" spans="5:10">
      <c r="E687" s="19"/>
      <c r="F687" s="20"/>
      <c r="I687" s="19"/>
      <c r="J687" s="19"/>
    </row>
    <row r="688" spans="5:10">
      <c r="E688" s="19"/>
      <c r="F688" s="20"/>
      <c r="I688" s="19"/>
      <c r="J688" s="19"/>
    </row>
    <row r="689" spans="5:10">
      <c r="E689" s="19"/>
      <c r="F689" s="20"/>
      <c r="I689" s="19"/>
      <c r="J689" s="19"/>
    </row>
    <row r="690" spans="5:10">
      <c r="E690" s="19"/>
      <c r="F690" s="20"/>
      <c r="I690" s="19"/>
      <c r="J690" s="19"/>
    </row>
    <row r="691" spans="5:10">
      <c r="E691" s="19"/>
      <c r="F691" s="20"/>
      <c r="I691" s="19"/>
      <c r="J691" s="19"/>
    </row>
    <row r="692" spans="5:10">
      <c r="E692" s="19"/>
      <c r="F692" s="20"/>
      <c r="I692" s="19"/>
      <c r="J692" s="19"/>
    </row>
    <row r="693" spans="5:10">
      <c r="E693" s="19"/>
      <c r="F693" s="20"/>
      <c r="I693" s="19"/>
      <c r="J693" s="19"/>
    </row>
    <row r="694" spans="5:10">
      <c r="E694" s="19"/>
      <c r="F694" s="20"/>
      <c r="I694" s="19"/>
      <c r="J694" s="19"/>
    </row>
    <row r="695" spans="5:10">
      <c r="E695" s="19"/>
      <c r="F695" s="20"/>
      <c r="I695" s="19"/>
      <c r="J695" s="19"/>
    </row>
    <row r="696" spans="5:10">
      <c r="E696" s="19"/>
      <c r="F696" s="20"/>
      <c r="I696" s="19"/>
      <c r="J696" s="19"/>
    </row>
    <row r="697" spans="5:10">
      <c r="E697" s="19"/>
      <c r="F697" s="20"/>
      <c r="I697" s="19"/>
      <c r="J697" s="19"/>
    </row>
    <row r="698" spans="5:10">
      <c r="E698" s="19"/>
      <c r="F698" s="20"/>
      <c r="I698" s="19"/>
      <c r="J698" s="19"/>
    </row>
    <row r="699" spans="5:10">
      <c r="E699" s="19"/>
      <c r="F699" s="20"/>
      <c r="I699" s="19"/>
      <c r="J699" s="19"/>
    </row>
    <row r="700" spans="5:10">
      <c r="E700" s="19"/>
      <c r="F700" s="20"/>
      <c r="I700" s="19"/>
      <c r="J700" s="19"/>
    </row>
    <row r="701" spans="5:10">
      <c r="E701" s="19"/>
      <c r="F701" s="20"/>
      <c r="I701" s="19"/>
      <c r="J701" s="19"/>
    </row>
    <row r="702" spans="5:10">
      <c r="E702" s="19"/>
      <c r="F702" s="20"/>
      <c r="I702" s="19"/>
      <c r="J702" s="19"/>
    </row>
    <row r="703" spans="5:10">
      <c r="E703" s="19"/>
      <c r="F703" s="20"/>
      <c r="I703" s="19"/>
      <c r="J703" s="19"/>
    </row>
    <row r="704" spans="5:10">
      <c r="E704" s="19"/>
      <c r="F704" s="20"/>
      <c r="I704" s="19"/>
      <c r="J704" s="19"/>
    </row>
    <row r="705" spans="5:10">
      <c r="E705" s="19"/>
      <c r="F705" s="20"/>
      <c r="I705" s="19"/>
      <c r="J705" s="19"/>
    </row>
    <row r="706" spans="5:10">
      <c r="E706" s="19"/>
      <c r="F706" s="20"/>
      <c r="I706" s="19"/>
      <c r="J706" s="19"/>
    </row>
    <row r="707" spans="5:10">
      <c r="E707" s="19"/>
      <c r="F707" s="20"/>
      <c r="I707" s="19"/>
      <c r="J707" s="19"/>
    </row>
    <row r="708" spans="5:10">
      <c r="E708" s="19"/>
      <c r="F708" s="20"/>
      <c r="I708" s="19"/>
      <c r="J708" s="19"/>
    </row>
    <row r="709" spans="5:10">
      <c r="E709" s="19"/>
      <c r="F709" s="20"/>
      <c r="I709" s="19"/>
      <c r="J709" s="19"/>
    </row>
    <row r="710" spans="5:10">
      <c r="E710" s="19"/>
      <c r="F710" s="20"/>
      <c r="I710" s="19"/>
      <c r="J710" s="19"/>
    </row>
    <row r="711" spans="5:10">
      <c r="E711" s="19"/>
      <c r="F711" s="20"/>
      <c r="I711" s="19"/>
      <c r="J711" s="19"/>
    </row>
    <row r="712" spans="5:10">
      <c r="E712" s="19"/>
      <c r="F712" s="20"/>
      <c r="I712" s="19"/>
      <c r="J712" s="19"/>
    </row>
    <row r="713" spans="5:10">
      <c r="E713" s="19"/>
      <c r="F713" s="20"/>
      <c r="I713" s="19"/>
      <c r="J713" s="19"/>
    </row>
    <row r="714" spans="5:10">
      <c r="E714" s="19"/>
      <c r="F714" s="20"/>
      <c r="I714" s="19"/>
      <c r="J714" s="19"/>
    </row>
    <row r="715" spans="5:10">
      <c r="E715" s="19"/>
      <c r="F715" s="20"/>
      <c r="I715" s="19"/>
      <c r="J715" s="19"/>
    </row>
    <row r="716" spans="5:10">
      <c r="E716" s="19"/>
      <c r="F716" s="20"/>
      <c r="I716" s="19"/>
      <c r="J716" s="19"/>
    </row>
    <row r="717" spans="5:10">
      <c r="E717" s="19"/>
      <c r="F717" s="20"/>
      <c r="I717" s="19"/>
      <c r="J717" s="19"/>
    </row>
    <row r="718" spans="5:10">
      <c r="E718" s="19"/>
      <c r="F718" s="20"/>
      <c r="I718" s="19"/>
      <c r="J718" s="19"/>
    </row>
    <row r="719" spans="5:10">
      <c r="E719" s="19"/>
      <c r="F719" s="20"/>
      <c r="I719" s="19"/>
      <c r="J719" s="19"/>
    </row>
    <row r="720" spans="5:10">
      <c r="E720" s="19"/>
      <c r="F720" s="20"/>
      <c r="I720" s="19"/>
      <c r="J720" s="19"/>
    </row>
    <row r="721" spans="5:10">
      <c r="E721" s="19"/>
      <c r="F721" s="20"/>
      <c r="I721" s="19"/>
      <c r="J721" s="19"/>
    </row>
    <row r="722" spans="5:10">
      <c r="E722" s="19"/>
      <c r="F722" s="20"/>
      <c r="I722" s="19"/>
      <c r="J722" s="19"/>
    </row>
    <row r="723" spans="5:10">
      <c r="E723" s="19"/>
      <c r="F723" s="20"/>
      <c r="I723" s="19"/>
      <c r="J723" s="19"/>
    </row>
    <row r="724" spans="5:10">
      <c r="E724" s="19"/>
      <c r="F724" s="20"/>
      <c r="I724" s="19"/>
      <c r="J724" s="19"/>
    </row>
    <row r="725" spans="5:10">
      <c r="E725" s="19"/>
      <c r="F725" s="20"/>
      <c r="I725" s="19"/>
      <c r="J725" s="19"/>
    </row>
    <row r="726" spans="5:10">
      <c r="E726" s="19"/>
      <c r="F726" s="20"/>
      <c r="I726" s="19"/>
      <c r="J726" s="19"/>
    </row>
    <row r="727" spans="5:10">
      <c r="E727" s="19"/>
      <c r="F727" s="20"/>
      <c r="I727" s="19"/>
      <c r="J727" s="19"/>
    </row>
    <row r="728" spans="5:10">
      <c r="E728" s="19"/>
      <c r="F728" s="20"/>
      <c r="I728" s="19"/>
      <c r="J728" s="19"/>
    </row>
    <row r="729" spans="5:10">
      <c r="E729" s="19"/>
      <c r="F729" s="20"/>
      <c r="I729" s="19"/>
      <c r="J729" s="19"/>
    </row>
    <row r="730" spans="5:10">
      <c r="E730" s="19"/>
      <c r="F730" s="20"/>
      <c r="I730" s="19"/>
      <c r="J730" s="19"/>
    </row>
    <row r="731" spans="5:10">
      <c r="E731" s="19"/>
      <c r="F731" s="20"/>
      <c r="I731" s="19"/>
      <c r="J731" s="19"/>
    </row>
    <row r="732" spans="5:10">
      <c r="E732" s="19"/>
      <c r="F732" s="20"/>
      <c r="I732" s="19"/>
      <c r="J732" s="19"/>
    </row>
    <row r="733" spans="5:10">
      <c r="E733" s="19"/>
      <c r="F733" s="20"/>
      <c r="I733" s="19"/>
      <c r="J733" s="19"/>
    </row>
    <row r="734" spans="5:10">
      <c r="E734" s="19"/>
      <c r="F734" s="20"/>
      <c r="I734" s="19"/>
      <c r="J734" s="19"/>
    </row>
    <row r="735" spans="5:10">
      <c r="E735" s="19"/>
      <c r="F735" s="20"/>
      <c r="I735" s="19"/>
      <c r="J735" s="19"/>
    </row>
    <row r="736" spans="5:10">
      <c r="E736" s="19"/>
      <c r="F736" s="20"/>
      <c r="I736" s="19"/>
      <c r="J736" s="19"/>
    </row>
    <row r="737" spans="5:10">
      <c r="E737" s="19"/>
      <c r="F737" s="20"/>
      <c r="I737" s="19"/>
      <c r="J737" s="19"/>
    </row>
    <row r="738" spans="5:10">
      <c r="E738" s="19"/>
      <c r="F738" s="20"/>
      <c r="I738" s="19"/>
      <c r="J738" s="19"/>
    </row>
    <row r="739" spans="5:10">
      <c r="E739" s="19"/>
      <c r="F739" s="20"/>
      <c r="I739" s="19"/>
      <c r="J739" s="19"/>
    </row>
    <row r="740" spans="5:10">
      <c r="E740" s="19"/>
      <c r="F740" s="20"/>
      <c r="I740" s="19"/>
      <c r="J740" s="19"/>
    </row>
    <row r="741" spans="5:10">
      <c r="E741" s="19"/>
      <c r="F741" s="20"/>
      <c r="I741" s="19"/>
      <c r="J741" s="19"/>
    </row>
    <row r="742" spans="5:10">
      <c r="E742" s="19"/>
      <c r="F742" s="20"/>
      <c r="I742" s="19"/>
      <c r="J742" s="19"/>
    </row>
    <row r="743" spans="5:10">
      <c r="E743" s="19"/>
      <c r="F743" s="20"/>
      <c r="I743" s="19"/>
      <c r="J743" s="19"/>
    </row>
    <row r="744" spans="5:10">
      <c r="E744" s="19"/>
      <c r="F744" s="20"/>
      <c r="I744" s="19"/>
      <c r="J744" s="19"/>
    </row>
    <row r="745" spans="5:10">
      <c r="E745" s="19"/>
      <c r="F745" s="20"/>
      <c r="I745" s="19"/>
      <c r="J745" s="19"/>
    </row>
    <row r="746" spans="5:10">
      <c r="E746" s="19"/>
      <c r="F746" s="20"/>
      <c r="I746" s="19"/>
      <c r="J746" s="19"/>
    </row>
    <row r="747" spans="5:10">
      <c r="E747" s="19"/>
      <c r="F747" s="20"/>
      <c r="I747" s="19"/>
      <c r="J747" s="19"/>
    </row>
    <row r="748" spans="5:10">
      <c r="E748" s="19"/>
      <c r="F748" s="20"/>
      <c r="I748" s="19"/>
      <c r="J748" s="19"/>
    </row>
    <row r="749" spans="5:10">
      <c r="E749" s="19"/>
      <c r="F749" s="20"/>
      <c r="I749" s="19"/>
      <c r="J749" s="19"/>
    </row>
    <row r="750" spans="5:10">
      <c r="E750" s="19"/>
      <c r="F750" s="20"/>
      <c r="I750" s="19"/>
      <c r="J750" s="19"/>
    </row>
    <row r="751" spans="5:10">
      <c r="E751" s="19"/>
      <c r="F751" s="20"/>
      <c r="I751" s="19"/>
      <c r="J751" s="19"/>
    </row>
    <row r="752" spans="5:10">
      <c r="E752" s="19"/>
      <c r="F752" s="20"/>
      <c r="I752" s="19"/>
      <c r="J752" s="19"/>
    </row>
    <row r="753" spans="5:10">
      <c r="E753" s="19"/>
      <c r="F753" s="20"/>
      <c r="I753" s="19"/>
      <c r="J753" s="19"/>
    </row>
    <row r="754" spans="5:10">
      <c r="E754" s="19"/>
      <c r="F754" s="20"/>
      <c r="I754" s="19"/>
      <c r="J754" s="19"/>
    </row>
    <row r="755" spans="5:10">
      <c r="E755" s="19"/>
      <c r="F755" s="20"/>
      <c r="I755" s="19"/>
      <c r="J755" s="19"/>
    </row>
    <row r="756" spans="5:10">
      <c r="E756" s="19"/>
      <c r="F756" s="20"/>
      <c r="I756" s="19"/>
      <c r="J756" s="19"/>
    </row>
    <row r="757" spans="5:10">
      <c r="E757" s="19"/>
      <c r="F757" s="20"/>
      <c r="I757" s="19"/>
      <c r="J757" s="19"/>
    </row>
    <row r="758" spans="5:10">
      <c r="E758" s="19"/>
      <c r="F758" s="20"/>
      <c r="I758" s="19"/>
      <c r="J758" s="19"/>
    </row>
    <row r="759" spans="5:10">
      <c r="E759" s="19"/>
      <c r="F759" s="20"/>
      <c r="I759" s="19"/>
      <c r="J759" s="19"/>
    </row>
    <row r="760" spans="5:10">
      <c r="E760" s="19"/>
      <c r="F760" s="20"/>
      <c r="I760" s="19"/>
      <c r="J760" s="19"/>
    </row>
    <row r="761" spans="5:10">
      <c r="E761" s="19"/>
      <c r="F761" s="20"/>
      <c r="I761" s="19"/>
      <c r="J761" s="19"/>
    </row>
    <row r="762" spans="5:10">
      <c r="E762" s="19"/>
      <c r="F762" s="20"/>
      <c r="I762" s="19"/>
      <c r="J762" s="19"/>
    </row>
    <row r="763" spans="5:10">
      <c r="E763" s="19"/>
      <c r="F763" s="20"/>
      <c r="I763" s="19"/>
      <c r="J763" s="19"/>
    </row>
    <row r="764" spans="5:10">
      <c r="E764" s="19"/>
      <c r="F764" s="20"/>
      <c r="I764" s="19"/>
      <c r="J764" s="19"/>
    </row>
    <row r="765" spans="5:10">
      <c r="E765" s="19"/>
      <c r="F765" s="20"/>
      <c r="I765" s="19"/>
      <c r="J765" s="19"/>
    </row>
    <row r="766" spans="5:10">
      <c r="E766" s="19"/>
      <c r="F766" s="20"/>
      <c r="I766" s="19"/>
      <c r="J766" s="19"/>
    </row>
    <row r="767" spans="5:10">
      <c r="E767" s="19"/>
      <c r="F767" s="20"/>
      <c r="I767" s="19"/>
      <c r="J767" s="19"/>
    </row>
    <row r="768" spans="5:10">
      <c r="E768" s="19"/>
      <c r="F768" s="20"/>
      <c r="I768" s="19"/>
      <c r="J768" s="19"/>
    </row>
    <row r="769" spans="5:10">
      <c r="E769" s="19"/>
      <c r="F769" s="20"/>
      <c r="I769" s="19"/>
      <c r="J769" s="19"/>
    </row>
    <row r="770" spans="5:10">
      <c r="E770" s="19"/>
      <c r="F770" s="20"/>
      <c r="I770" s="19"/>
      <c r="J770" s="19"/>
    </row>
    <row r="771" spans="5:10">
      <c r="E771" s="19"/>
      <c r="F771" s="20"/>
      <c r="I771" s="19"/>
      <c r="J771" s="19"/>
    </row>
    <row r="772" spans="5:10">
      <c r="E772" s="19"/>
      <c r="F772" s="20"/>
      <c r="I772" s="19"/>
      <c r="J772" s="19"/>
    </row>
    <row r="773" spans="5:10">
      <c r="E773" s="19"/>
      <c r="F773" s="20"/>
      <c r="I773" s="19"/>
      <c r="J773" s="19"/>
    </row>
    <row r="774" spans="5:10">
      <c r="E774" s="19"/>
      <c r="F774" s="20"/>
      <c r="I774" s="19"/>
      <c r="J774" s="19"/>
    </row>
    <row r="775" spans="5:10">
      <c r="E775" s="19"/>
      <c r="F775" s="20"/>
      <c r="I775" s="19"/>
      <c r="J775" s="19"/>
    </row>
    <row r="776" spans="5:10">
      <c r="E776" s="19"/>
      <c r="F776" s="20"/>
      <c r="I776" s="19"/>
      <c r="J776" s="19"/>
    </row>
    <row r="777" spans="5:10">
      <c r="E777" s="19"/>
      <c r="F777" s="20"/>
      <c r="I777" s="19"/>
      <c r="J777" s="19"/>
    </row>
    <row r="778" spans="5:10">
      <c r="E778" s="19"/>
      <c r="F778" s="20"/>
      <c r="I778" s="19"/>
      <c r="J778" s="19"/>
    </row>
    <row r="779" spans="5:10">
      <c r="E779" s="19"/>
      <c r="F779" s="20"/>
      <c r="I779" s="19"/>
      <c r="J779" s="19"/>
    </row>
    <row r="780" spans="5:10">
      <c r="E780" s="19"/>
      <c r="F780" s="20"/>
      <c r="I780" s="19"/>
      <c r="J780" s="19"/>
    </row>
    <row r="781" spans="5:10">
      <c r="E781" s="19"/>
      <c r="F781" s="20"/>
      <c r="I781" s="19"/>
      <c r="J781" s="19"/>
    </row>
    <row r="782" spans="5:10">
      <c r="E782" s="19"/>
      <c r="F782" s="20"/>
      <c r="I782" s="19"/>
      <c r="J782" s="19"/>
    </row>
    <row r="783" spans="5:10">
      <c r="E783" s="19"/>
      <c r="F783" s="20"/>
      <c r="I783" s="19"/>
      <c r="J783" s="19"/>
    </row>
    <row r="784" spans="5:10">
      <c r="E784" s="19"/>
      <c r="F784" s="20"/>
      <c r="I784" s="19"/>
      <c r="J784" s="19"/>
    </row>
    <row r="785" spans="5:10">
      <c r="E785" s="19"/>
      <c r="F785" s="20"/>
      <c r="I785" s="19"/>
      <c r="J785" s="19"/>
    </row>
    <row r="786" spans="5:10">
      <c r="E786" s="19"/>
      <c r="F786" s="20"/>
      <c r="I786" s="19"/>
      <c r="J786" s="19"/>
    </row>
    <row r="787" spans="5:10">
      <c r="E787" s="19"/>
      <c r="F787" s="20"/>
      <c r="I787" s="19"/>
      <c r="J787" s="19"/>
    </row>
    <row r="788" spans="5:10">
      <c r="E788" s="19"/>
      <c r="F788" s="20"/>
      <c r="I788" s="19"/>
      <c r="J788" s="19"/>
    </row>
    <row r="789" spans="5:10">
      <c r="E789" s="19"/>
      <c r="F789" s="20"/>
      <c r="I789" s="19"/>
      <c r="J789" s="19"/>
    </row>
    <row r="790" spans="5:10">
      <c r="E790" s="19"/>
      <c r="F790" s="20"/>
      <c r="I790" s="19"/>
      <c r="J790" s="19"/>
    </row>
    <row r="791" spans="5:10">
      <c r="E791" s="19"/>
      <c r="F791" s="20"/>
      <c r="I791" s="19"/>
      <c r="J791" s="19"/>
    </row>
    <row r="792" spans="5:10">
      <c r="E792" s="19"/>
      <c r="F792" s="20"/>
      <c r="I792" s="19"/>
      <c r="J792" s="19"/>
    </row>
    <row r="793" spans="5:10">
      <c r="E793" s="19"/>
      <c r="F793" s="20"/>
      <c r="I793" s="19"/>
      <c r="J793" s="19"/>
    </row>
    <row r="794" spans="5:10">
      <c r="E794" s="19"/>
      <c r="F794" s="20"/>
      <c r="I794" s="19"/>
      <c r="J794" s="19"/>
    </row>
    <row r="795" spans="5:10">
      <c r="E795" s="19"/>
      <c r="F795" s="20"/>
      <c r="I795" s="19"/>
      <c r="J795" s="19"/>
    </row>
    <row r="796" spans="5:10">
      <c r="E796" s="19"/>
      <c r="F796" s="20"/>
      <c r="I796" s="19"/>
      <c r="J796" s="19"/>
    </row>
    <row r="797" spans="5:10">
      <c r="E797" s="19"/>
      <c r="F797" s="20"/>
      <c r="I797" s="19"/>
      <c r="J797" s="19"/>
    </row>
    <row r="798" spans="5:10">
      <c r="E798" s="19"/>
      <c r="F798" s="20"/>
      <c r="I798" s="19"/>
      <c r="J798" s="19"/>
    </row>
    <row r="799" spans="5:10">
      <c r="E799" s="19"/>
      <c r="F799" s="20"/>
      <c r="I799" s="19"/>
      <c r="J799" s="19"/>
    </row>
    <row r="800" spans="5:10">
      <c r="E800" s="19"/>
      <c r="F800" s="20"/>
      <c r="I800" s="19"/>
      <c r="J800" s="19"/>
    </row>
    <row r="801" spans="5:10">
      <c r="E801" s="19"/>
      <c r="F801" s="20"/>
      <c r="I801" s="19"/>
      <c r="J801" s="19"/>
    </row>
    <row r="802" spans="5:10">
      <c r="E802" s="19"/>
      <c r="F802" s="20"/>
      <c r="I802" s="19"/>
      <c r="J802" s="19"/>
    </row>
    <row r="803" spans="5:10">
      <c r="E803" s="19"/>
      <c r="F803" s="20"/>
      <c r="I803" s="19"/>
      <c r="J803" s="19"/>
    </row>
    <row r="804" spans="5:10">
      <c r="E804" s="19"/>
      <c r="F804" s="20"/>
      <c r="I804" s="19"/>
      <c r="J804" s="19"/>
    </row>
    <row r="805" spans="5:10">
      <c r="E805" s="19"/>
      <c r="F805" s="20"/>
      <c r="I805" s="19"/>
      <c r="J805" s="19"/>
    </row>
    <row r="806" spans="5:10">
      <c r="E806" s="19"/>
      <c r="F806" s="20"/>
      <c r="I806" s="19"/>
      <c r="J806" s="19"/>
    </row>
    <row r="807" spans="5:10">
      <c r="E807" s="19"/>
      <c r="F807" s="20"/>
      <c r="I807" s="19"/>
      <c r="J807" s="19"/>
    </row>
    <row r="808" spans="5:10">
      <c r="E808" s="19"/>
      <c r="F808" s="20"/>
      <c r="I808" s="19"/>
      <c r="J808" s="19"/>
    </row>
    <row r="809" spans="5:10">
      <c r="E809" s="19"/>
      <c r="F809" s="20"/>
      <c r="I809" s="19"/>
      <c r="J809" s="19"/>
    </row>
    <row r="810" spans="5:10">
      <c r="E810" s="19"/>
      <c r="F810" s="20"/>
      <c r="I810" s="19"/>
      <c r="J810" s="19"/>
    </row>
    <row r="811" spans="5:10">
      <c r="E811" s="19"/>
      <c r="F811" s="20"/>
      <c r="I811" s="19"/>
      <c r="J811" s="19"/>
    </row>
    <row r="812" spans="5:10">
      <c r="E812" s="19"/>
      <c r="F812" s="20"/>
      <c r="I812" s="19"/>
      <c r="J812" s="19"/>
    </row>
    <row r="813" spans="5:10">
      <c r="E813" s="19"/>
      <c r="F813" s="20"/>
      <c r="I813" s="19"/>
      <c r="J813" s="19"/>
    </row>
    <row r="814" spans="5:10">
      <c r="E814" s="19"/>
      <c r="F814" s="20"/>
      <c r="I814" s="19"/>
      <c r="J814" s="19"/>
    </row>
    <row r="815" spans="5:10">
      <c r="E815" s="19"/>
      <c r="F815" s="20"/>
      <c r="I815" s="19"/>
      <c r="J815" s="19"/>
    </row>
    <row r="816" spans="5:10">
      <c r="E816" s="19"/>
      <c r="F816" s="20"/>
      <c r="I816" s="19"/>
      <c r="J816" s="19"/>
    </row>
    <row r="817" spans="5:10">
      <c r="E817" s="19"/>
      <c r="F817" s="20"/>
      <c r="I817" s="19"/>
      <c r="J817" s="19"/>
    </row>
    <row r="818" spans="5:10">
      <c r="E818" s="19"/>
      <c r="F818" s="20"/>
      <c r="I818" s="19"/>
      <c r="J818" s="19"/>
    </row>
    <row r="819" spans="5:10">
      <c r="E819" s="19"/>
      <c r="F819" s="20"/>
      <c r="I819" s="19"/>
      <c r="J819" s="19"/>
    </row>
    <row r="820" spans="5:10">
      <c r="E820" s="19"/>
      <c r="F820" s="20"/>
      <c r="I820" s="19"/>
      <c r="J820" s="19"/>
    </row>
    <row r="821" spans="5:10">
      <c r="E821" s="19"/>
      <c r="F821" s="20"/>
      <c r="I821" s="19"/>
      <c r="J821" s="19"/>
    </row>
    <row r="822" spans="5:10">
      <c r="E822" s="19"/>
      <c r="F822" s="20"/>
      <c r="I822" s="19"/>
      <c r="J822" s="19"/>
    </row>
    <row r="823" spans="5:10">
      <c r="E823" s="19"/>
      <c r="F823" s="20"/>
      <c r="I823" s="19"/>
      <c r="J823" s="19"/>
    </row>
    <row r="824" spans="5:10">
      <c r="E824" s="19"/>
      <c r="F824" s="20"/>
      <c r="I824" s="19"/>
      <c r="J824" s="19"/>
    </row>
    <row r="825" spans="5:10">
      <c r="E825" s="19"/>
      <c r="F825" s="20"/>
      <c r="I825" s="19"/>
      <c r="J825" s="19"/>
    </row>
    <row r="826" spans="5:10">
      <c r="E826" s="19"/>
      <c r="F826" s="20"/>
      <c r="I826" s="19"/>
      <c r="J826" s="19"/>
    </row>
    <row r="827" spans="5:10">
      <c r="E827" s="19"/>
      <c r="F827" s="20"/>
      <c r="I827" s="19"/>
      <c r="J827" s="19"/>
    </row>
    <row r="828" spans="5:10">
      <c r="E828" s="19"/>
      <c r="F828" s="20"/>
      <c r="I828" s="19"/>
      <c r="J828" s="19"/>
    </row>
    <row r="829" spans="5:10">
      <c r="E829" s="19"/>
      <c r="F829" s="20"/>
      <c r="I829" s="19"/>
      <c r="J829" s="19"/>
    </row>
    <row r="830" spans="5:10">
      <c r="E830" s="19"/>
      <c r="F830" s="20"/>
      <c r="I830" s="19"/>
      <c r="J830" s="19"/>
    </row>
    <row r="831" spans="5:10">
      <c r="E831" s="19"/>
      <c r="F831" s="20"/>
      <c r="I831" s="19"/>
      <c r="J831" s="19"/>
    </row>
    <row r="832" spans="5:10">
      <c r="E832" s="19"/>
      <c r="F832" s="20"/>
      <c r="I832" s="19"/>
      <c r="J832" s="19"/>
    </row>
    <row r="833" spans="5:10">
      <c r="E833" s="19"/>
      <c r="F833" s="20"/>
      <c r="I833" s="19"/>
      <c r="J833" s="19"/>
    </row>
    <row r="834" spans="5:10">
      <c r="E834" s="19"/>
      <c r="F834" s="20"/>
      <c r="I834" s="19"/>
      <c r="J834" s="19"/>
    </row>
    <row r="835" spans="5:10">
      <c r="E835" s="19"/>
      <c r="F835" s="20"/>
      <c r="I835" s="19"/>
      <c r="J835" s="19"/>
    </row>
    <row r="836" spans="5:10">
      <c r="E836" s="19"/>
      <c r="F836" s="20"/>
      <c r="I836" s="19"/>
      <c r="J836" s="19"/>
    </row>
    <row r="837" spans="5:10">
      <c r="E837" s="19"/>
      <c r="F837" s="20"/>
      <c r="I837" s="19"/>
      <c r="J837" s="19"/>
    </row>
    <row r="838" spans="5:10">
      <c r="E838" s="19"/>
      <c r="F838" s="20"/>
      <c r="I838" s="19"/>
      <c r="J838" s="19"/>
    </row>
    <row r="839" spans="5:10">
      <c r="E839" s="19"/>
      <c r="F839" s="20"/>
      <c r="I839" s="19"/>
      <c r="J839" s="19"/>
    </row>
    <row r="840" spans="5:10">
      <c r="E840" s="19"/>
      <c r="F840" s="20"/>
      <c r="I840" s="19"/>
      <c r="J840" s="19"/>
    </row>
    <row r="841" spans="5:10">
      <c r="E841" s="19"/>
      <c r="F841" s="20"/>
      <c r="I841" s="19"/>
      <c r="J841" s="19"/>
    </row>
    <row r="842" spans="5:10">
      <c r="E842" s="19"/>
      <c r="F842" s="20"/>
      <c r="I842" s="19"/>
      <c r="J842" s="19"/>
    </row>
    <row r="843" spans="5:10">
      <c r="E843" s="19"/>
      <c r="F843" s="20"/>
      <c r="I843" s="19"/>
      <c r="J843" s="19"/>
    </row>
    <row r="844" spans="5:10">
      <c r="E844" s="19"/>
      <c r="F844" s="20"/>
      <c r="I844" s="19"/>
      <c r="J844" s="19"/>
    </row>
    <row r="845" spans="5:10">
      <c r="E845" s="19"/>
      <c r="F845" s="20"/>
      <c r="I845" s="19"/>
      <c r="J845" s="19"/>
    </row>
    <row r="846" spans="5:10">
      <c r="E846" s="19"/>
      <c r="F846" s="20"/>
      <c r="I846" s="19"/>
      <c r="J846" s="19"/>
    </row>
    <row r="847" spans="5:10">
      <c r="E847" s="19"/>
      <c r="F847" s="20"/>
      <c r="I847" s="19"/>
      <c r="J847" s="19"/>
    </row>
    <row r="848" spans="5:10">
      <c r="E848" s="19"/>
      <c r="F848" s="20"/>
      <c r="I848" s="19"/>
      <c r="J848" s="19"/>
    </row>
    <row r="849" spans="5:10">
      <c r="E849" s="19"/>
      <c r="F849" s="20"/>
      <c r="I849" s="19"/>
      <c r="J849" s="19"/>
    </row>
    <row r="850" spans="5:10">
      <c r="E850" s="19"/>
      <c r="F850" s="20"/>
      <c r="I850" s="19"/>
      <c r="J850" s="19"/>
    </row>
    <row r="851" spans="5:10">
      <c r="E851" s="19"/>
      <c r="F851" s="20"/>
      <c r="I851" s="19"/>
      <c r="J851" s="19"/>
    </row>
    <row r="852" spans="5:10">
      <c r="E852" s="19"/>
      <c r="F852" s="20"/>
      <c r="I852" s="19"/>
      <c r="J852" s="19"/>
    </row>
    <row r="853" spans="5:10">
      <c r="E853" s="19"/>
      <c r="F853" s="20"/>
      <c r="I853" s="19"/>
      <c r="J853" s="19"/>
    </row>
    <row r="854" spans="5:10">
      <c r="E854" s="19"/>
      <c r="F854" s="20"/>
      <c r="I854" s="19"/>
      <c r="J854" s="19"/>
    </row>
    <row r="855" spans="5:10">
      <c r="E855" s="19"/>
      <c r="F855" s="20"/>
      <c r="I855" s="19"/>
      <c r="J855" s="19"/>
    </row>
    <row r="856" spans="5:10">
      <c r="E856" s="19"/>
      <c r="F856" s="20"/>
      <c r="I856" s="19"/>
      <c r="J856" s="19"/>
    </row>
    <row r="857" spans="5:10">
      <c r="E857" s="19"/>
      <c r="F857" s="20"/>
      <c r="I857" s="19"/>
      <c r="J857" s="19"/>
    </row>
    <row r="858" spans="5:10">
      <c r="E858" s="19"/>
      <c r="F858" s="20"/>
      <c r="I858" s="19"/>
      <c r="J858" s="19"/>
    </row>
    <row r="859" spans="5:10">
      <c r="E859" s="19"/>
      <c r="F859" s="20"/>
      <c r="I859" s="19"/>
      <c r="J859" s="19"/>
    </row>
    <row r="860" spans="5:10">
      <c r="E860" s="19"/>
      <c r="F860" s="20"/>
      <c r="I860" s="19"/>
      <c r="J860" s="19"/>
    </row>
    <row r="861" spans="5:10">
      <c r="E861" s="19"/>
      <c r="F861" s="20"/>
      <c r="I861" s="19"/>
      <c r="J861" s="19"/>
    </row>
    <row r="862" spans="5:10">
      <c r="E862" s="19"/>
      <c r="F862" s="20"/>
      <c r="I862" s="19"/>
      <c r="J862" s="19"/>
    </row>
    <row r="863" spans="5:10">
      <c r="E863" s="19"/>
      <c r="F863" s="20"/>
      <c r="I863" s="19"/>
      <c r="J863" s="19"/>
    </row>
    <row r="864" spans="5:10">
      <c r="E864" s="19"/>
      <c r="F864" s="20"/>
      <c r="I864" s="19"/>
      <c r="J864" s="19"/>
    </row>
    <row r="865" spans="5:10">
      <c r="E865" s="19"/>
      <c r="F865" s="20"/>
      <c r="I865" s="19"/>
      <c r="J865" s="19"/>
    </row>
    <row r="866" spans="5:10">
      <c r="E866" s="19"/>
      <c r="F866" s="20"/>
      <c r="I866" s="19"/>
      <c r="J866" s="19"/>
    </row>
    <row r="867" spans="5:10">
      <c r="E867" s="19"/>
      <c r="F867" s="20"/>
      <c r="I867" s="19"/>
      <c r="J867" s="19"/>
    </row>
    <row r="868" spans="5:10">
      <c r="E868" s="19"/>
      <c r="F868" s="20"/>
      <c r="I868" s="19"/>
      <c r="J868" s="19"/>
    </row>
    <row r="869" spans="5:10">
      <c r="E869" s="19"/>
      <c r="F869" s="20"/>
      <c r="I869" s="19"/>
      <c r="J869" s="19"/>
    </row>
    <row r="870" spans="5:10">
      <c r="E870" s="19"/>
      <c r="F870" s="20"/>
      <c r="I870" s="19"/>
      <c r="J870" s="19"/>
    </row>
    <row r="871" spans="5:10">
      <c r="E871" s="19"/>
      <c r="F871" s="20"/>
      <c r="I871" s="19"/>
      <c r="J871" s="19"/>
    </row>
    <row r="872" spans="5:10">
      <c r="E872" s="19"/>
      <c r="F872" s="20"/>
      <c r="I872" s="19"/>
      <c r="J872" s="19"/>
    </row>
    <row r="873" spans="5:10">
      <c r="E873" s="19"/>
      <c r="F873" s="20"/>
      <c r="I873" s="19"/>
      <c r="J873" s="19"/>
    </row>
    <row r="874" spans="5:10">
      <c r="E874" s="19"/>
      <c r="F874" s="20"/>
      <c r="I874" s="19"/>
      <c r="J874" s="19"/>
    </row>
    <row r="875" spans="5:10">
      <c r="E875" s="19"/>
      <c r="F875" s="20"/>
      <c r="I875" s="19"/>
      <c r="J875" s="19"/>
    </row>
    <row r="876" spans="5:10">
      <c r="E876" s="19"/>
      <c r="F876" s="20"/>
      <c r="I876" s="19"/>
      <c r="J876" s="19"/>
    </row>
    <row r="877" spans="5:10">
      <c r="E877" s="19"/>
      <c r="F877" s="20"/>
      <c r="I877" s="19"/>
      <c r="J877" s="19"/>
    </row>
    <row r="878" spans="5:10">
      <c r="E878" s="19"/>
      <c r="F878" s="20"/>
      <c r="I878" s="19"/>
      <c r="J878" s="19"/>
    </row>
    <row r="879" spans="5:10">
      <c r="E879" s="19"/>
      <c r="F879" s="20"/>
      <c r="I879" s="19"/>
      <c r="J879" s="19"/>
    </row>
    <row r="880" spans="5:10">
      <c r="E880" s="19"/>
      <c r="F880" s="20"/>
      <c r="I880" s="19"/>
      <c r="J880" s="19"/>
    </row>
    <row r="881" spans="5:10">
      <c r="E881" s="19"/>
      <c r="F881" s="20"/>
      <c r="I881" s="19"/>
      <c r="J881" s="19"/>
    </row>
    <row r="882" spans="5:10">
      <c r="E882" s="19"/>
      <c r="F882" s="20"/>
      <c r="I882" s="19"/>
      <c r="J882" s="19"/>
    </row>
    <row r="883" spans="5:10">
      <c r="E883" s="19"/>
      <c r="F883" s="20"/>
      <c r="I883" s="19"/>
      <c r="J883" s="19"/>
    </row>
    <row r="884" spans="5:10">
      <c r="E884" s="19"/>
      <c r="F884" s="20"/>
      <c r="I884" s="19"/>
      <c r="J884" s="19"/>
    </row>
    <row r="885" spans="5:10">
      <c r="E885" s="19"/>
      <c r="F885" s="20"/>
      <c r="I885" s="19"/>
      <c r="J885" s="19"/>
    </row>
    <row r="886" spans="5:10">
      <c r="E886" s="19"/>
      <c r="F886" s="20"/>
      <c r="I886" s="19"/>
      <c r="J886" s="19"/>
    </row>
    <row r="887" spans="5:10">
      <c r="E887" s="19"/>
      <c r="F887" s="20"/>
      <c r="I887" s="19"/>
      <c r="J887" s="19"/>
    </row>
    <row r="888" spans="5:10">
      <c r="E888" s="19"/>
      <c r="F888" s="20"/>
      <c r="I888" s="19"/>
      <c r="J888" s="19"/>
    </row>
    <row r="889" spans="5:10">
      <c r="E889" s="19"/>
      <c r="F889" s="20"/>
      <c r="I889" s="19"/>
      <c r="J889" s="19"/>
    </row>
    <row r="890" spans="5:10">
      <c r="E890" s="19"/>
      <c r="F890" s="20"/>
      <c r="I890" s="19"/>
      <c r="J890" s="19"/>
    </row>
    <row r="891" spans="5:10">
      <c r="E891" s="19"/>
      <c r="F891" s="20"/>
      <c r="I891" s="19"/>
      <c r="J891" s="19"/>
    </row>
    <row r="892" spans="5:10">
      <c r="E892" s="19"/>
      <c r="F892" s="20"/>
      <c r="I892" s="19"/>
      <c r="J892" s="19"/>
    </row>
    <row r="893" spans="5:10">
      <c r="E893" s="19"/>
      <c r="F893" s="20"/>
      <c r="I893" s="19"/>
      <c r="J893" s="19"/>
    </row>
    <row r="894" spans="5:10">
      <c r="E894" s="19"/>
      <c r="F894" s="20"/>
      <c r="I894" s="19"/>
      <c r="J894" s="19"/>
    </row>
    <row r="895" spans="5:10">
      <c r="E895" s="19"/>
      <c r="F895" s="20"/>
      <c r="I895" s="19"/>
      <c r="J895" s="19"/>
    </row>
    <row r="896" spans="5:10">
      <c r="E896" s="19"/>
      <c r="F896" s="20"/>
      <c r="I896" s="19"/>
      <c r="J896" s="19"/>
    </row>
    <row r="897" spans="5:10">
      <c r="E897" s="19"/>
      <c r="F897" s="20"/>
      <c r="I897" s="19"/>
      <c r="J897" s="19"/>
    </row>
    <row r="898" spans="5:10">
      <c r="E898" s="19"/>
      <c r="F898" s="20"/>
      <c r="I898" s="19"/>
      <c r="J898" s="19"/>
    </row>
    <row r="899" spans="5:10">
      <c r="E899" s="19"/>
      <c r="F899" s="20"/>
      <c r="I899" s="19"/>
      <c r="J899" s="19"/>
    </row>
    <row r="900" spans="5:10">
      <c r="E900" s="19"/>
      <c r="F900" s="20"/>
      <c r="I900" s="19"/>
      <c r="J900" s="19"/>
    </row>
    <row r="901" spans="5:10">
      <c r="E901" s="19"/>
      <c r="F901" s="20"/>
      <c r="I901" s="19"/>
      <c r="J901" s="19"/>
    </row>
    <row r="902" spans="5:10">
      <c r="E902" s="19"/>
      <c r="F902" s="20"/>
      <c r="I902" s="19"/>
      <c r="J902" s="19"/>
    </row>
    <row r="903" spans="5:10">
      <c r="E903" s="19"/>
      <c r="F903" s="20"/>
      <c r="I903" s="19"/>
      <c r="J903" s="19"/>
    </row>
    <row r="904" spans="5:10">
      <c r="E904" s="19"/>
      <c r="F904" s="20"/>
      <c r="I904" s="19"/>
      <c r="J904" s="19"/>
    </row>
    <row r="905" spans="5:10">
      <c r="E905" s="19"/>
      <c r="F905" s="20"/>
      <c r="I905" s="19"/>
      <c r="J905" s="19"/>
    </row>
    <row r="906" spans="5:10">
      <c r="E906" s="19"/>
      <c r="F906" s="20"/>
      <c r="I906" s="19"/>
      <c r="J906" s="19"/>
    </row>
    <row r="907" spans="5:10">
      <c r="E907" s="19"/>
      <c r="F907" s="20"/>
      <c r="I907" s="19"/>
      <c r="J907" s="19"/>
    </row>
    <row r="908" spans="5:10">
      <c r="E908" s="19"/>
      <c r="F908" s="20"/>
      <c r="I908" s="19"/>
      <c r="J908" s="19"/>
    </row>
    <row r="909" spans="5:10">
      <c r="E909" s="19"/>
      <c r="F909" s="20"/>
      <c r="I909" s="19"/>
      <c r="J909" s="19"/>
    </row>
    <row r="910" spans="5:10">
      <c r="E910" s="19"/>
      <c r="F910" s="20"/>
      <c r="I910" s="19"/>
      <c r="J910" s="19"/>
    </row>
    <row r="911" spans="5:10">
      <c r="E911" s="19"/>
      <c r="F911" s="20"/>
      <c r="I911" s="19"/>
      <c r="J911" s="19"/>
    </row>
    <row r="912" spans="5:10">
      <c r="E912" s="19"/>
      <c r="F912" s="20"/>
      <c r="I912" s="19"/>
      <c r="J912" s="19"/>
    </row>
    <row r="913" spans="5:10">
      <c r="E913" s="19"/>
      <c r="F913" s="20"/>
      <c r="I913" s="19"/>
      <c r="J913" s="19"/>
    </row>
    <row r="914" spans="5:10">
      <c r="E914" s="19"/>
      <c r="F914" s="20"/>
      <c r="I914" s="19"/>
      <c r="J914" s="19"/>
    </row>
    <row r="915" spans="5:10">
      <c r="E915" s="19"/>
      <c r="F915" s="20"/>
      <c r="I915" s="19"/>
      <c r="J915" s="19"/>
    </row>
    <row r="916" spans="5:10">
      <c r="E916" s="19"/>
      <c r="F916" s="20"/>
      <c r="I916" s="19"/>
      <c r="J916" s="19"/>
    </row>
    <row r="917" spans="5:10">
      <c r="E917" s="19"/>
      <c r="F917" s="20"/>
      <c r="I917" s="19"/>
      <c r="J917" s="19"/>
    </row>
    <row r="918" spans="5:10">
      <c r="E918" s="19"/>
      <c r="F918" s="20"/>
      <c r="I918" s="19"/>
      <c r="J918" s="19"/>
    </row>
    <row r="919" spans="5:10">
      <c r="E919" s="19"/>
      <c r="F919" s="20"/>
      <c r="I919" s="19"/>
      <c r="J919" s="19"/>
    </row>
    <row r="920" spans="5:10">
      <c r="E920" s="19"/>
      <c r="F920" s="20"/>
      <c r="I920" s="19"/>
      <c r="J920" s="19"/>
    </row>
    <row r="921" spans="5:10">
      <c r="E921" s="19"/>
      <c r="F921" s="20"/>
      <c r="I921" s="19"/>
      <c r="J921" s="19"/>
    </row>
    <row r="922" spans="5:10">
      <c r="E922" s="19"/>
      <c r="F922" s="20"/>
      <c r="I922" s="19"/>
      <c r="J922" s="19"/>
    </row>
    <row r="923" spans="5:10">
      <c r="E923" s="19"/>
      <c r="F923" s="20"/>
      <c r="I923" s="19"/>
      <c r="J923" s="19"/>
    </row>
    <row r="924" spans="5:10">
      <c r="E924" s="19"/>
      <c r="F924" s="20"/>
      <c r="I924" s="19"/>
      <c r="J924" s="19"/>
    </row>
    <row r="925" spans="5:10">
      <c r="E925" s="19"/>
      <c r="F925" s="20"/>
      <c r="I925" s="19"/>
      <c r="J925" s="19"/>
    </row>
    <row r="926" spans="5:10">
      <c r="E926" s="19"/>
      <c r="F926" s="20"/>
      <c r="I926" s="19"/>
      <c r="J926" s="19"/>
    </row>
    <row r="927" spans="5:10">
      <c r="E927" s="19"/>
      <c r="F927" s="20"/>
      <c r="I927" s="19"/>
      <c r="J927" s="19"/>
    </row>
    <row r="928" spans="5:10">
      <c r="E928" s="19"/>
      <c r="F928" s="20"/>
      <c r="I928" s="19"/>
      <c r="J928" s="19"/>
    </row>
    <row r="929" spans="5:10">
      <c r="E929" s="19"/>
      <c r="F929" s="20"/>
      <c r="I929" s="19"/>
      <c r="J929" s="19"/>
    </row>
    <row r="930" spans="5:10">
      <c r="E930" s="19"/>
      <c r="F930" s="20"/>
      <c r="I930" s="19"/>
      <c r="J930" s="19"/>
    </row>
    <row r="931" spans="5:10">
      <c r="E931" s="19"/>
      <c r="F931" s="20"/>
      <c r="I931" s="19"/>
      <c r="J931" s="19"/>
    </row>
    <row r="932" spans="5:10">
      <c r="E932" s="19"/>
      <c r="F932" s="20"/>
      <c r="I932" s="19"/>
      <c r="J932" s="19"/>
    </row>
    <row r="933" spans="5:10">
      <c r="E933" s="19"/>
      <c r="F933" s="20"/>
      <c r="I933" s="19"/>
      <c r="J933" s="19"/>
    </row>
    <row r="934" spans="5:10">
      <c r="E934" s="19"/>
      <c r="F934" s="20"/>
      <c r="I934" s="19"/>
      <c r="J934" s="19"/>
    </row>
    <row r="935" spans="5:10">
      <c r="E935" s="19"/>
      <c r="F935" s="20"/>
      <c r="I935" s="19"/>
      <c r="J935" s="19"/>
    </row>
    <row r="936" spans="5:10">
      <c r="E936" s="19"/>
      <c r="F936" s="20"/>
      <c r="I936" s="19"/>
      <c r="J936" s="19"/>
    </row>
    <row r="937" spans="5:10">
      <c r="E937" s="19"/>
      <c r="F937" s="20"/>
      <c r="I937" s="19"/>
      <c r="J937" s="19"/>
    </row>
    <row r="938" spans="5:10">
      <c r="E938" s="19"/>
      <c r="F938" s="20"/>
      <c r="I938" s="19"/>
      <c r="J938" s="19"/>
    </row>
    <row r="939" spans="5:10">
      <c r="E939" s="19"/>
      <c r="F939" s="20"/>
      <c r="I939" s="19"/>
      <c r="J939" s="19"/>
    </row>
    <row r="940" spans="5:10">
      <c r="E940" s="19"/>
      <c r="F940" s="20"/>
      <c r="I940" s="19"/>
      <c r="J940" s="19"/>
    </row>
    <row r="941" spans="5:10">
      <c r="E941" s="19"/>
      <c r="F941" s="20"/>
      <c r="I941" s="19"/>
      <c r="J941" s="19"/>
    </row>
    <row r="942" spans="5:10">
      <c r="E942" s="19"/>
      <c r="F942" s="20"/>
      <c r="I942" s="19"/>
      <c r="J942" s="19"/>
    </row>
    <row r="943" spans="5:10">
      <c r="E943" s="19"/>
      <c r="F943" s="20"/>
      <c r="I943" s="19"/>
      <c r="J943" s="19"/>
    </row>
    <row r="944" spans="5:10">
      <c r="E944" s="19"/>
      <c r="F944" s="20"/>
      <c r="I944" s="19"/>
      <c r="J944" s="19"/>
    </row>
    <row r="945" spans="5:10">
      <c r="E945" s="19"/>
      <c r="F945" s="20"/>
      <c r="I945" s="19"/>
      <c r="J945" s="19"/>
    </row>
    <row r="946" spans="5:10">
      <c r="E946" s="19"/>
      <c r="F946" s="20"/>
      <c r="I946" s="19"/>
      <c r="J946" s="19"/>
    </row>
    <row r="947" spans="5:10">
      <c r="E947" s="19"/>
      <c r="F947" s="20"/>
      <c r="I947" s="19"/>
      <c r="J947" s="19"/>
    </row>
    <row r="948" spans="5:10">
      <c r="E948" s="19"/>
      <c r="F948" s="20"/>
      <c r="I948" s="19"/>
      <c r="J948" s="19"/>
    </row>
    <row r="949" spans="5:10">
      <c r="E949" s="19"/>
      <c r="F949" s="20"/>
      <c r="I949" s="19"/>
      <c r="J949" s="19"/>
    </row>
    <row r="950" spans="5:10">
      <c r="E950" s="19"/>
      <c r="F950" s="20"/>
      <c r="I950" s="19"/>
      <c r="J950" s="19"/>
    </row>
    <row r="951" spans="5:10">
      <c r="E951" s="19"/>
      <c r="F951" s="20"/>
      <c r="I951" s="19"/>
      <c r="J951" s="19"/>
    </row>
    <row r="952" spans="5:10">
      <c r="E952" s="19"/>
      <c r="F952" s="20"/>
      <c r="I952" s="19"/>
      <c r="J952" s="19"/>
    </row>
    <row r="953" spans="5:10">
      <c r="E953" s="19"/>
      <c r="F953" s="20"/>
      <c r="I953" s="19"/>
      <c r="J953" s="19"/>
    </row>
    <row r="954" spans="5:10">
      <c r="E954" s="19"/>
      <c r="F954" s="20"/>
      <c r="I954" s="19"/>
      <c r="J954" s="19"/>
    </row>
    <row r="955" spans="5:10">
      <c r="E955" s="19"/>
      <c r="F955" s="20"/>
      <c r="I955" s="19"/>
      <c r="J955" s="19"/>
    </row>
    <row r="956" spans="5:10">
      <c r="E956" s="19"/>
      <c r="F956" s="20"/>
      <c r="I956" s="19"/>
      <c r="J956" s="19"/>
    </row>
    <row r="957" spans="5:10">
      <c r="E957" s="19"/>
      <c r="F957" s="20"/>
      <c r="I957" s="19"/>
      <c r="J957" s="19"/>
    </row>
    <row r="958" spans="5:10">
      <c r="E958" s="19"/>
      <c r="F958" s="20"/>
      <c r="I958" s="19"/>
      <c r="J958" s="19"/>
    </row>
    <row r="959" spans="5:10">
      <c r="E959" s="19"/>
      <c r="F959" s="20"/>
      <c r="I959" s="19"/>
      <c r="J959" s="19"/>
    </row>
    <row r="960" spans="5:10">
      <c r="E960" s="19"/>
      <c r="F960" s="20"/>
      <c r="I960" s="19"/>
      <c r="J960" s="19"/>
    </row>
    <row r="961" spans="5:10">
      <c r="E961" s="19"/>
      <c r="F961" s="20"/>
      <c r="I961" s="19"/>
      <c r="J961" s="19"/>
    </row>
    <row r="962" spans="5:10">
      <c r="E962" s="19"/>
      <c r="F962" s="20"/>
      <c r="I962" s="19"/>
      <c r="J962" s="19"/>
    </row>
    <row r="963" spans="5:10">
      <c r="E963" s="19"/>
      <c r="F963" s="20"/>
      <c r="I963" s="19"/>
      <c r="J963" s="19"/>
    </row>
    <row r="964" spans="5:10">
      <c r="E964" s="19"/>
      <c r="F964" s="20"/>
      <c r="I964" s="19"/>
      <c r="J964" s="19"/>
    </row>
    <row r="965" spans="5:10">
      <c r="E965" s="19"/>
      <c r="F965" s="20"/>
      <c r="I965" s="19"/>
      <c r="J965" s="19"/>
    </row>
    <row r="966" spans="5:10">
      <c r="E966" s="19"/>
      <c r="F966" s="20"/>
      <c r="I966" s="19"/>
      <c r="J966" s="19"/>
    </row>
    <row r="967" spans="5:10">
      <c r="E967" s="19"/>
      <c r="F967" s="20"/>
      <c r="I967" s="19"/>
      <c r="J967" s="19"/>
    </row>
    <row r="968" spans="5:10">
      <c r="E968" s="19"/>
      <c r="F968" s="20"/>
      <c r="I968" s="19"/>
      <c r="J968" s="19"/>
    </row>
    <row r="969" spans="5:10">
      <c r="E969" s="19"/>
      <c r="F969" s="20"/>
      <c r="I969" s="19"/>
      <c r="J969" s="19"/>
    </row>
    <row r="970" spans="5:10">
      <c r="E970" s="19"/>
      <c r="F970" s="20"/>
      <c r="I970" s="19"/>
      <c r="J970" s="19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P22"/>
  <sheetViews>
    <sheetView workbookViewId="0">
      <selection activeCell="D14" sqref="D14"/>
    </sheetView>
  </sheetViews>
  <sheetFormatPr defaultRowHeight="15"/>
  <cols>
    <col min="2" max="2" width="16" bestFit="1" customWidth="1"/>
  </cols>
  <sheetData>
    <row r="3" spans="2:16">
      <c r="B3" s="51" t="s">
        <v>390</v>
      </c>
      <c r="C3">
        <v>0</v>
      </c>
      <c r="D3">
        <v>1</v>
      </c>
      <c r="E3">
        <f>D3+1</f>
        <v>2</v>
      </c>
      <c r="F3">
        <f t="shared" ref="F3:O3" si="0">E3+1</f>
        <v>3</v>
      </c>
      <c r="G3">
        <f t="shared" si="0"/>
        <v>4</v>
      </c>
      <c r="H3">
        <f t="shared" si="0"/>
        <v>5</v>
      </c>
      <c r="I3">
        <f t="shared" si="0"/>
        <v>6</v>
      </c>
      <c r="J3">
        <f t="shared" si="0"/>
        <v>7</v>
      </c>
      <c r="K3">
        <f t="shared" si="0"/>
        <v>8</v>
      </c>
      <c r="L3">
        <f t="shared" si="0"/>
        <v>9</v>
      </c>
      <c r="M3">
        <f t="shared" si="0"/>
        <v>10</v>
      </c>
      <c r="N3">
        <f t="shared" si="0"/>
        <v>11</v>
      </c>
      <c r="O3">
        <f t="shared" si="0"/>
        <v>12</v>
      </c>
    </row>
    <row r="4" spans="2:16">
      <c r="B4" s="51" t="s">
        <v>436</v>
      </c>
      <c r="C4" s="40">
        <v>57.94</v>
      </c>
    </row>
    <row r="5" spans="2:16">
      <c r="B5" s="51" t="s">
        <v>368</v>
      </c>
      <c r="C5" s="40">
        <f>+SUM(D5:O5)</f>
        <v>1.8913386388888891</v>
      </c>
      <c r="D5" s="40">
        <v>1.2443017361111112E-2</v>
      </c>
      <c r="E5" s="40">
        <v>3.7329052083333342E-2</v>
      </c>
      <c r="F5" s="40">
        <v>6.2215086805555569E-2</v>
      </c>
      <c r="G5" s="40">
        <v>8.7101121527777783E-2</v>
      </c>
      <c r="H5" s="40">
        <v>0.11820866493055558</v>
      </c>
      <c r="I5" s="40">
        <v>0.15553771701388891</v>
      </c>
      <c r="J5" s="40">
        <v>0.19286676909722225</v>
      </c>
      <c r="K5" s="40">
        <v>0.23019582118055559</v>
      </c>
      <c r="L5" s="40">
        <v>0.24886034722222228</v>
      </c>
      <c r="M5" s="40">
        <v>0.24886034722222228</v>
      </c>
      <c r="N5" s="40">
        <v>0.24886034722222228</v>
      </c>
      <c r="O5" s="40">
        <v>0.24886034722222228</v>
      </c>
      <c r="P5" s="42"/>
    </row>
    <row r="6" spans="2:16">
      <c r="B6" s="51" t="s">
        <v>7</v>
      </c>
      <c r="C6" s="40">
        <f>+C4+C5</f>
        <v>59.831338638888887</v>
      </c>
    </row>
    <row r="7" spans="2:16">
      <c r="B7" s="51" t="s">
        <v>428</v>
      </c>
      <c r="C7" s="40">
        <f>+C6*50%</f>
        <v>29.915669319444444</v>
      </c>
    </row>
    <row r="8" spans="2:16">
      <c r="B8" s="51" t="s">
        <v>429</v>
      </c>
      <c r="C8" s="42">
        <f>+C6-C7</f>
        <v>29.915669319444444</v>
      </c>
      <c r="D8" s="340"/>
    </row>
    <row r="9" spans="2:16">
      <c r="B9" s="51" t="s">
        <v>368</v>
      </c>
      <c r="C9" s="424">
        <v>0.1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2"/>
    </row>
    <row r="11" spans="2:16">
      <c r="P11" s="40"/>
    </row>
    <row r="13" spans="2:16">
      <c r="B13" s="51" t="s">
        <v>366</v>
      </c>
      <c r="D13" s="42">
        <f>+C15</f>
        <v>0</v>
      </c>
      <c r="E13" s="42">
        <f t="shared" ref="E13:O13" si="1">+D15</f>
        <v>2.9915669319444445</v>
      </c>
      <c r="F13" s="42">
        <f t="shared" si="1"/>
        <v>5.9831338638888889</v>
      </c>
      <c r="G13" s="42">
        <f t="shared" si="1"/>
        <v>8.9747007958333338</v>
      </c>
      <c r="H13" s="42">
        <f t="shared" si="1"/>
        <v>11.966267727777778</v>
      </c>
      <c r="I13" s="42">
        <f t="shared" si="1"/>
        <v>16.453618125694444</v>
      </c>
      <c r="J13" s="42">
        <f t="shared" si="1"/>
        <v>20.940968523611112</v>
      </c>
      <c r="K13" s="42">
        <f t="shared" si="1"/>
        <v>25.428318921527776</v>
      </c>
      <c r="L13" s="42">
        <f t="shared" si="1"/>
        <v>29.91566931944444</v>
      </c>
      <c r="M13" s="42">
        <f t="shared" si="1"/>
        <v>29.91566931944444</v>
      </c>
      <c r="N13" s="42">
        <f t="shared" si="1"/>
        <v>29.91566931944444</v>
      </c>
      <c r="O13" s="42">
        <f t="shared" si="1"/>
        <v>29.91566931944444</v>
      </c>
    </row>
    <row r="14" spans="2:16">
      <c r="B14" s="51" t="s">
        <v>437</v>
      </c>
      <c r="D14" s="42">
        <f>+$C$8*10%</f>
        <v>2.9915669319444445</v>
      </c>
      <c r="E14" s="42">
        <f>+$C$8*10%</f>
        <v>2.9915669319444445</v>
      </c>
      <c r="F14" s="42">
        <f>+$C$8*10%</f>
        <v>2.9915669319444445</v>
      </c>
      <c r="G14" s="42">
        <f>+$C$8*10%</f>
        <v>2.9915669319444445</v>
      </c>
      <c r="H14" s="42">
        <f t="shared" ref="H14:I14" si="2">+$C$8*15%</f>
        <v>4.487350397916666</v>
      </c>
      <c r="I14" s="42">
        <f t="shared" si="2"/>
        <v>4.487350397916666</v>
      </c>
      <c r="J14" s="42">
        <f>+$C$8*15%</f>
        <v>4.487350397916666</v>
      </c>
      <c r="K14" s="42">
        <f>+$C$8*15%</f>
        <v>4.487350397916666</v>
      </c>
    </row>
    <row r="15" spans="2:16">
      <c r="B15" s="51" t="s">
        <v>438</v>
      </c>
      <c r="C15" s="42">
        <v>0</v>
      </c>
      <c r="D15" s="42">
        <f>+D13+D14</f>
        <v>2.9915669319444445</v>
      </c>
      <c r="E15" s="42">
        <f t="shared" ref="E15:O15" si="3">+E13+E14</f>
        <v>5.9831338638888889</v>
      </c>
      <c r="F15" s="42">
        <f t="shared" si="3"/>
        <v>8.9747007958333338</v>
      </c>
      <c r="G15" s="42">
        <f t="shared" si="3"/>
        <v>11.966267727777778</v>
      </c>
      <c r="H15" s="42">
        <f t="shared" si="3"/>
        <v>16.453618125694444</v>
      </c>
      <c r="I15" s="42">
        <f t="shared" si="3"/>
        <v>20.940968523611112</v>
      </c>
      <c r="J15" s="42">
        <f t="shared" si="3"/>
        <v>25.428318921527776</v>
      </c>
      <c r="K15" s="42">
        <f t="shared" si="3"/>
        <v>29.91566931944444</v>
      </c>
      <c r="L15" s="42">
        <f t="shared" si="3"/>
        <v>29.91566931944444</v>
      </c>
      <c r="M15" s="42">
        <f t="shared" si="3"/>
        <v>29.91566931944444</v>
      </c>
      <c r="N15" s="42">
        <f t="shared" si="3"/>
        <v>29.91566931944444</v>
      </c>
      <c r="O15" s="42">
        <f t="shared" si="3"/>
        <v>29.91566931944444</v>
      </c>
    </row>
    <row r="17" spans="4:16">
      <c r="D17" s="40">
        <f>+AVERAGE(D15,D13)*$C$9/12</f>
        <v>1.2464862216435184E-2</v>
      </c>
      <c r="E17" s="40">
        <f t="shared" ref="E17:O17" si="4">+AVERAGE(E15,E13)*$C$9/12</f>
        <v>3.7394586649305561E-2</v>
      </c>
      <c r="F17" s="40">
        <f t="shared" si="4"/>
        <v>6.2324311082175933E-2</v>
      </c>
      <c r="G17" s="40">
        <f t="shared" si="4"/>
        <v>8.7254035515046305E-2</v>
      </c>
      <c r="H17" s="40">
        <f t="shared" si="4"/>
        <v>0.11841619105613427</v>
      </c>
      <c r="I17" s="40">
        <f t="shared" si="4"/>
        <v>0.1558107777054398</v>
      </c>
      <c r="J17" s="40">
        <f t="shared" si="4"/>
        <v>0.19320536435474536</v>
      </c>
      <c r="K17" s="40">
        <f t="shared" si="4"/>
        <v>0.23059995100405092</v>
      </c>
      <c r="L17" s="40">
        <f t="shared" si="4"/>
        <v>0.24929724432870368</v>
      </c>
      <c r="M17" s="40">
        <f t="shared" si="4"/>
        <v>0.24929724432870368</v>
      </c>
      <c r="N17" s="40">
        <f t="shared" si="4"/>
        <v>0.24929724432870368</v>
      </c>
      <c r="O17" s="40">
        <f t="shared" si="4"/>
        <v>0.24929724432870368</v>
      </c>
      <c r="P17" s="40">
        <f>SUM(D17:O17)</f>
        <v>1.8946590568981478</v>
      </c>
    </row>
    <row r="22" spans="4:16">
      <c r="O22" s="51" t="s">
        <v>439</v>
      </c>
      <c r="P22" s="40">
        <f>+P17-C5</f>
        <v>3.3204180092587521E-3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C1002"/>
  <sheetViews>
    <sheetView showGridLines="0" workbookViewId="0">
      <selection activeCell="D24" sqref="D24"/>
    </sheetView>
  </sheetViews>
  <sheetFormatPr defaultColWidth="14.42578125" defaultRowHeight="15" customHeight="1"/>
  <cols>
    <col min="1" max="1" width="14.42578125" style="51"/>
    <col min="2" max="2" width="37.42578125" style="51" customWidth="1"/>
    <col min="3" max="3" width="5.42578125" style="51" bestFit="1" customWidth="1"/>
    <col min="4" max="10" width="5.42578125" style="51" customWidth="1"/>
    <col min="11" max="11" width="6.42578125" style="51" customWidth="1"/>
    <col min="12" max="12" width="3.42578125" style="51" customWidth="1"/>
    <col min="13" max="15" width="8.42578125" style="51" customWidth="1"/>
    <col min="16" max="16384" width="14.42578125" style="51"/>
  </cols>
  <sheetData>
    <row r="2" spans="2:29" ht="15" customHeight="1">
      <c r="B2" s="242" t="str">
        <f>'Projected P&amp;L'!B2</f>
        <v>W2Jwala Bioenergy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2:29" ht="14.25" customHeight="1">
      <c r="L3" s="264"/>
      <c r="M3" s="265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4"/>
    </row>
    <row r="4" spans="2:29" ht="14.25" customHeight="1">
      <c r="B4" s="468" t="s">
        <v>236</v>
      </c>
      <c r="C4" s="469"/>
      <c r="D4" s="469"/>
      <c r="E4" s="469"/>
      <c r="F4" s="469"/>
      <c r="G4" s="469"/>
      <c r="H4" s="469"/>
      <c r="I4" s="469"/>
      <c r="J4" s="469"/>
      <c r="K4" s="469"/>
      <c r="L4" s="270"/>
      <c r="M4" s="292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70"/>
    </row>
    <row r="5" spans="2:29" ht="14.25" customHeight="1">
      <c r="B5" s="296"/>
      <c r="C5" s="294"/>
      <c r="D5" s="294"/>
      <c r="E5" s="294"/>
      <c r="F5" s="294"/>
      <c r="G5" s="294"/>
      <c r="H5" s="294"/>
      <c r="I5" s="294"/>
      <c r="J5" s="294"/>
      <c r="K5" s="294"/>
      <c r="L5" s="270"/>
      <c r="M5" s="292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70"/>
    </row>
    <row r="6" spans="2:29" ht="15" customHeight="1">
      <c r="C6" s="295">
        <v>1</v>
      </c>
      <c r="D6" s="295">
        <f t="shared" ref="D6:J6" si="0">C6+1</f>
        <v>2</v>
      </c>
      <c r="E6" s="295">
        <f t="shared" si="0"/>
        <v>3</v>
      </c>
      <c r="F6" s="295">
        <f t="shared" si="0"/>
        <v>4</v>
      </c>
      <c r="G6" s="295">
        <f t="shared" si="0"/>
        <v>5</v>
      </c>
      <c r="H6" s="295">
        <f t="shared" si="0"/>
        <v>6</v>
      </c>
      <c r="I6" s="295">
        <f t="shared" si="0"/>
        <v>7</v>
      </c>
      <c r="J6" s="295">
        <f t="shared" si="0"/>
        <v>8</v>
      </c>
      <c r="L6" s="267"/>
      <c r="M6" s="268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70"/>
    </row>
    <row r="7" spans="2:29" ht="14.25" customHeight="1">
      <c r="B7" s="438" t="s">
        <v>166</v>
      </c>
      <c r="C7" s="291" t="s">
        <v>237</v>
      </c>
      <c r="D7" s="291" t="s">
        <v>238</v>
      </c>
      <c r="E7" s="291" t="s">
        <v>239</v>
      </c>
      <c r="F7" s="291" t="s">
        <v>240</v>
      </c>
      <c r="G7" s="291" t="s">
        <v>241</v>
      </c>
      <c r="H7" s="291" t="s">
        <v>242</v>
      </c>
      <c r="I7" s="291" t="s">
        <v>243</v>
      </c>
      <c r="J7" s="291" t="s">
        <v>244</v>
      </c>
      <c r="K7" s="438" t="s">
        <v>10</v>
      </c>
      <c r="L7" s="267"/>
      <c r="M7" s="268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70"/>
    </row>
    <row r="8" spans="2:29" ht="15" customHeight="1">
      <c r="B8" s="271" t="s">
        <v>245</v>
      </c>
      <c r="C8" s="272">
        <f>'Projected P&amp;L'!D47</f>
        <v>5.8308830418958619</v>
      </c>
      <c r="D8" s="272">
        <f>'Projected P&amp;L'!E47</f>
        <v>2.0351020100219337</v>
      </c>
      <c r="E8" s="272">
        <f>'Projected P&amp;L'!F47</f>
        <v>2.2959138893061874</v>
      </c>
      <c r="F8" s="272">
        <f>'Projected P&amp;L'!G47</f>
        <v>2.5800637490750384</v>
      </c>
      <c r="G8" s="272">
        <f>'Projected P&amp;L'!H47</f>
        <v>2.8875526202715074</v>
      </c>
      <c r="H8" s="272">
        <f>'Projected P&amp;L'!I47</f>
        <v>3.2183776056891968</v>
      </c>
      <c r="I8" s="272">
        <f>'Projected P&amp;L'!J47</f>
        <v>3.572531445401558</v>
      </c>
      <c r="J8" s="272">
        <f>'Projected P&amp;L'!K47</f>
        <v>3.9515297656222055</v>
      </c>
      <c r="K8" s="297">
        <f t="shared" ref="K8:K14" si="1">SUM(C8:J8)</f>
        <v>26.371954127283487</v>
      </c>
      <c r="L8" s="267"/>
      <c r="M8" s="268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70"/>
    </row>
    <row r="9" spans="2:29" ht="15" customHeight="1">
      <c r="B9" s="271" t="s">
        <v>246</v>
      </c>
      <c r="C9" s="272">
        <f>'Projected P&amp;L'!D40</f>
        <v>2.1437376066894593</v>
      </c>
      <c r="D9" s="272">
        <f>'Projected P&amp;L'!E40</f>
        <v>2.1437376066894593</v>
      </c>
      <c r="E9" s="272">
        <f>'Projected P&amp;L'!F40</f>
        <v>2.1437376066894593</v>
      </c>
      <c r="F9" s="272">
        <f>'Projected P&amp;L'!G40</f>
        <v>2.1437376066894593</v>
      </c>
      <c r="G9" s="272">
        <f>'Projected P&amp;L'!H40</f>
        <v>2.1437376066894593</v>
      </c>
      <c r="H9" s="272">
        <f>'Projected P&amp;L'!I40</f>
        <v>2.1437376066894593</v>
      </c>
      <c r="I9" s="272">
        <f>'Projected P&amp;L'!J40</f>
        <v>2.1437376066894593</v>
      </c>
      <c r="J9" s="272">
        <f>'Projected P&amp;L'!K40</f>
        <v>2.1437376066894593</v>
      </c>
      <c r="K9" s="297">
        <f t="shared" si="1"/>
        <v>17.149900853515675</v>
      </c>
      <c r="L9" s="267"/>
      <c r="M9" s="268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70"/>
    </row>
    <row r="10" spans="2:29" ht="15" customHeight="1">
      <c r="B10" s="271" t="s">
        <v>247</v>
      </c>
      <c r="C10" s="272">
        <f>'Projected P&amp;L'!D42</f>
        <v>2.6590054008709973</v>
      </c>
      <c r="D10" s="272">
        <f>'Projected P&amp;L'!E42</f>
        <v>2.2407970675376641</v>
      </c>
      <c r="E10" s="272">
        <f>'Projected P&amp;L'!F42</f>
        <v>1.9857970675376642</v>
      </c>
      <c r="F10" s="272">
        <f>'Projected P&amp;L'!G42</f>
        <v>1.7007970675376642</v>
      </c>
      <c r="G10" s="272">
        <f>'Projected P&amp;L'!H42</f>
        <v>1.3857970675376641</v>
      </c>
      <c r="H10" s="272">
        <f>'Projected P&amp;L'!I42</f>
        <v>1.0407970675376641</v>
      </c>
      <c r="I10" s="272">
        <f>'Projected P&amp;L'!J42</f>
        <v>0.66579706753766421</v>
      </c>
      <c r="J10" s="272">
        <f>'Projected P&amp;L'!K42</f>
        <v>0.25868052305692824</v>
      </c>
      <c r="K10" s="297">
        <f t="shared" si="1"/>
        <v>11.93746832915391</v>
      </c>
      <c r="L10" s="267"/>
      <c r="M10" s="268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70"/>
    </row>
    <row r="11" spans="2:29" ht="15" customHeight="1">
      <c r="B11" s="298" t="s">
        <v>248</v>
      </c>
      <c r="C11" s="297">
        <f t="shared" ref="C11:J11" si="2">SUM(C8:C10)</f>
        <v>10.633626049456318</v>
      </c>
      <c r="D11" s="297">
        <f t="shared" si="2"/>
        <v>6.4196366842490571</v>
      </c>
      <c r="E11" s="297">
        <f t="shared" si="2"/>
        <v>6.425448563533311</v>
      </c>
      <c r="F11" s="297">
        <f t="shared" si="2"/>
        <v>6.4245984233021618</v>
      </c>
      <c r="G11" s="297">
        <f t="shared" si="2"/>
        <v>6.4170872944986304</v>
      </c>
      <c r="H11" s="297">
        <f t="shared" si="2"/>
        <v>6.4029122799163201</v>
      </c>
      <c r="I11" s="297">
        <f t="shared" si="2"/>
        <v>6.3820661196286812</v>
      </c>
      <c r="J11" s="297">
        <f t="shared" si="2"/>
        <v>6.3539478953685933</v>
      </c>
      <c r="K11" s="297">
        <f t="shared" si="1"/>
        <v>55.459323309953071</v>
      </c>
      <c r="L11" s="267"/>
      <c r="M11" s="268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70"/>
    </row>
    <row r="12" spans="2:29" ht="15" customHeight="1">
      <c r="B12" s="271" t="s">
        <v>247</v>
      </c>
      <c r="C12" s="272">
        <f t="shared" ref="C12:J12" si="3">C10</f>
        <v>2.6590054008709973</v>
      </c>
      <c r="D12" s="272">
        <f t="shared" si="3"/>
        <v>2.2407970675376641</v>
      </c>
      <c r="E12" s="272">
        <f t="shared" si="3"/>
        <v>1.9857970675376642</v>
      </c>
      <c r="F12" s="272">
        <f t="shared" si="3"/>
        <v>1.7007970675376642</v>
      </c>
      <c r="G12" s="272">
        <f t="shared" si="3"/>
        <v>1.3857970675376641</v>
      </c>
      <c r="H12" s="272">
        <f t="shared" si="3"/>
        <v>1.0407970675376641</v>
      </c>
      <c r="I12" s="272">
        <f t="shared" si="3"/>
        <v>0.66579706753766421</v>
      </c>
      <c r="J12" s="272">
        <f t="shared" si="3"/>
        <v>0.25868052305692824</v>
      </c>
      <c r="K12" s="297">
        <f t="shared" si="1"/>
        <v>11.93746832915391</v>
      </c>
      <c r="L12" s="267"/>
      <c r="M12" s="268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70"/>
    </row>
    <row r="13" spans="2:29" ht="15" customHeight="1">
      <c r="B13" s="271" t="s">
        <v>249</v>
      </c>
      <c r="C13" s="272">
        <f>'Projected P&amp;L'!D56</f>
        <v>6.31</v>
      </c>
      <c r="D13" s="272">
        <f>'Projected P&amp;L'!E56</f>
        <v>2.4</v>
      </c>
      <c r="E13" s="272">
        <f>'Projected P&amp;L'!F56</f>
        <v>2.7</v>
      </c>
      <c r="F13" s="272">
        <f>'Projected P&amp;L'!G56</f>
        <v>3</v>
      </c>
      <c r="G13" s="272">
        <f>'Projected P&amp;L'!H56</f>
        <v>3.3</v>
      </c>
      <c r="H13" s="272">
        <f>'Projected P&amp;L'!I56</f>
        <v>3.6</v>
      </c>
      <c r="I13" s="272">
        <f>'Projected P&amp;L'!J56</f>
        <v>3.9</v>
      </c>
      <c r="J13" s="272">
        <f>'Projected P&amp;L'!K56</f>
        <v>4.7079706753766422</v>
      </c>
      <c r="K13" s="297">
        <f t="shared" si="1"/>
        <v>29.917970675376644</v>
      </c>
      <c r="L13" s="267"/>
      <c r="M13" s="268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70"/>
    </row>
    <row r="14" spans="2:29" ht="15" customHeight="1">
      <c r="B14" s="298" t="s">
        <v>250</v>
      </c>
      <c r="C14" s="297">
        <f t="shared" ref="C14:J14" si="4">SUM(C12:C13)</f>
        <v>8.9690054008709978</v>
      </c>
      <c r="D14" s="297">
        <f t="shared" si="4"/>
        <v>4.6407970675376635</v>
      </c>
      <c r="E14" s="297">
        <f t="shared" si="4"/>
        <v>4.6857970675376643</v>
      </c>
      <c r="F14" s="297">
        <f t="shared" si="4"/>
        <v>4.700797067537664</v>
      </c>
      <c r="G14" s="297">
        <f t="shared" si="4"/>
        <v>4.6857970675376635</v>
      </c>
      <c r="H14" s="297">
        <f t="shared" si="4"/>
        <v>4.6407970675376644</v>
      </c>
      <c r="I14" s="297">
        <f t="shared" si="4"/>
        <v>4.5657970675376642</v>
      </c>
      <c r="J14" s="297">
        <f t="shared" si="4"/>
        <v>4.9666511984335706</v>
      </c>
      <c r="K14" s="297">
        <f t="shared" si="1"/>
        <v>41.855439004530552</v>
      </c>
      <c r="L14" s="267"/>
      <c r="M14" s="268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70"/>
    </row>
    <row r="15" spans="2:29" ht="15" customHeight="1">
      <c r="B15" s="298" t="s">
        <v>251</v>
      </c>
      <c r="C15" s="297">
        <f t="shared" ref="C15:K15" si="5">C11/C14</f>
        <v>1.1855970170810317</v>
      </c>
      <c r="D15" s="297">
        <f t="shared" si="5"/>
        <v>1.3833047622690424</v>
      </c>
      <c r="E15" s="297">
        <f t="shared" si="5"/>
        <v>1.3712605285550308</v>
      </c>
      <c r="F15" s="297">
        <f t="shared" si="5"/>
        <v>1.3667040569924978</v>
      </c>
      <c r="G15" s="297">
        <f t="shared" si="5"/>
        <v>1.3694761429074738</v>
      </c>
      <c r="H15" s="297">
        <f t="shared" si="5"/>
        <v>1.3797009838470715</v>
      </c>
      <c r="I15" s="297">
        <f t="shared" si="5"/>
        <v>1.3977989002193063</v>
      </c>
      <c r="J15" s="297">
        <f t="shared" si="5"/>
        <v>1.2793223525285129</v>
      </c>
      <c r="K15" s="297">
        <f t="shared" si="5"/>
        <v>1.3250207052887439</v>
      </c>
      <c r="L15" s="267"/>
      <c r="M15" s="268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70"/>
    </row>
    <row r="16" spans="2:29" ht="14.25" customHeight="1"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70"/>
    </row>
    <row r="17" spans="2:29" ht="14.25" customHeight="1">
      <c r="B17" s="274" t="s">
        <v>252</v>
      </c>
      <c r="C17" s="273">
        <f t="shared" ref="C17:K17" si="6">C11/C10</f>
        <v>3.9990990789161667</v>
      </c>
      <c r="D17" s="273">
        <f t="shared" si="6"/>
        <v>2.864889809635184</v>
      </c>
      <c r="E17" s="273">
        <f t="shared" si="6"/>
        <v>3.2357025139032447</v>
      </c>
      <c r="F17" s="273">
        <f t="shared" si="6"/>
        <v>3.7774044569605238</v>
      </c>
      <c r="G17" s="273">
        <f t="shared" si="6"/>
        <v>4.6306111080901262</v>
      </c>
      <c r="H17" s="273">
        <f t="shared" si="6"/>
        <v>6.1519315144348381</v>
      </c>
      <c r="I17" s="273">
        <f t="shared" si="6"/>
        <v>9.5856026269861072</v>
      </c>
      <c r="J17" s="273">
        <f t="shared" si="6"/>
        <v>24.562915755239406</v>
      </c>
      <c r="K17" s="273">
        <f t="shared" si="6"/>
        <v>4.645819513883799</v>
      </c>
      <c r="L17" s="267"/>
      <c r="M17" s="268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70"/>
    </row>
    <row r="18" spans="2:29" ht="14.25" customHeight="1">
      <c r="B18" s="275"/>
      <c r="C18" s="276"/>
      <c r="D18" s="276"/>
      <c r="E18" s="276"/>
      <c r="F18" s="276"/>
      <c r="G18" s="276"/>
      <c r="H18" s="276"/>
      <c r="I18" s="276"/>
      <c r="J18" s="276"/>
      <c r="K18" s="276"/>
      <c r="L18" s="270"/>
      <c r="M18" s="268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70"/>
    </row>
    <row r="19" spans="2:29" ht="15" customHeight="1">
      <c r="B19" s="277" t="s">
        <v>253</v>
      </c>
      <c r="C19" s="278">
        <f>K11/K14</f>
        <v>1.3250207052887439</v>
      </c>
      <c r="D19" s="279"/>
      <c r="E19" s="269"/>
      <c r="F19" s="269"/>
      <c r="G19" s="269"/>
      <c r="H19" s="269"/>
      <c r="I19" s="269"/>
      <c r="J19" s="269"/>
      <c r="K19" s="269"/>
      <c r="L19" s="270"/>
      <c r="M19" s="268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70"/>
    </row>
    <row r="20" spans="2:29" ht="15" customHeight="1">
      <c r="B20" s="277" t="s">
        <v>451</v>
      </c>
      <c r="C20" s="278">
        <f>MAX(C15:J15)</f>
        <v>1.3977989002193063</v>
      </c>
      <c r="D20" s="269"/>
      <c r="E20" s="269"/>
      <c r="F20" s="269"/>
      <c r="G20" s="269"/>
      <c r="H20" s="269"/>
      <c r="I20" s="269"/>
      <c r="J20" s="269"/>
      <c r="K20" s="269"/>
      <c r="L20" s="270"/>
      <c r="M20" s="268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70"/>
    </row>
    <row r="21" spans="2:29" ht="14.25" customHeight="1">
      <c r="B21" s="268"/>
      <c r="C21" s="278"/>
      <c r="D21" s="269"/>
      <c r="E21" s="269"/>
      <c r="F21" s="269"/>
      <c r="G21" s="269"/>
      <c r="H21" s="269"/>
      <c r="I21" s="269"/>
      <c r="J21" s="269"/>
      <c r="K21" s="269"/>
      <c r="L21" s="270"/>
      <c r="M21" s="268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70"/>
    </row>
    <row r="22" spans="2:29" ht="14.25" customHeight="1">
      <c r="B22" s="277"/>
      <c r="C22" s="302" t="s">
        <v>387</v>
      </c>
      <c r="D22" s="302" t="s">
        <v>386</v>
      </c>
      <c r="E22" s="281"/>
      <c r="F22" s="269"/>
      <c r="G22" s="278"/>
      <c r="H22" s="280"/>
      <c r="I22" s="278"/>
      <c r="J22" s="278"/>
      <c r="K22" s="269"/>
      <c r="L22" s="270"/>
      <c r="M22" s="268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70"/>
    </row>
    <row r="23" spans="2:29" ht="14.25" customHeight="1">
      <c r="B23" s="282" t="s">
        <v>385</v>
      </c>
      <c r="C23" s="283">
        <v>1.33</v>
      </c>
      <c r="D23" s="278">
        <v>1.4</v>
      </c>
      <c r="E23" s="281"/>
      <c r="F23" s="269"/>
      <c r="G23" s="278"/>
      <c r="H23" s="280"/>
      <c r="I23" s="278"/>
      <c r="J23" s="278"/>
      <c r="K23" s="269"/>
      <c r="L23" s="270"/>
      <c r="M23" s="268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70"/>
    </row>
    <row r="24" spans="2:29" ht="14.25" customHeight="1">
      <c r="B24" s="282" t="s">
        <v>441</v>
      </c>
      <c r="C24" s="278">
        <v>1.2287135407039411</v>
      </c>
      <c r="D24" s="278">
        <v>1.28</v>
      </c>
      <c r="E24" s="281"/>
      <c r="F24" s="269"/>
      <c r="G24" s="278"/>
      <c r="H24" s="280"/>
      <c r="I24" s="278"/>
      <c r="J24" s="278"/>
      <c r="K24" s="269"/>
      <c r="L24" s="270"/>
      <c r="M24" s="268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70"/>
    </row>
    <row r="25" spans="2:29" ht="14.25" customHeight="1">
      <c r="B25" s="282" t="s">
        <v>440</v>
      </c>
      <c r="C25" s="284">
        <v>1.22</v>
      </c>
      <c r="D25" s="285">
        <v>1.36</v>
      </c>
      <c r="E25" s="269"/>
      <c r="F25" s="269"/>
      <c r="G25" s="269"/>
      <c r="H25" s="269"/>
      <c r="I25" s="269"/>
      <c r="J25" s="269"/>
      <c r="K25" s="269"/>
      <c r="L25" s="286"/>
      <c r="M25" s="268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70"/>
    </row>
    <row r="26" spans="2:29" ht="14.25" customHeight="1">
      <c r="B26" s="282" t="s">
        <v>254</v>
      </c>
      <c r="C26" s="284">
        <v>1.2685308287753889</v>
      </c>
      <c r="D26" s="285">
        <v>1.3660716149128205</v>
      </c>
      <c r="E26" s="280"/>
      <c r="F26" s="269"/>
      <c r="G26" s="269"/>
      <c r="H26" s="269"/>
      <c r="I26" s="269"/>
      <c r="J26" s="269"/>
      <c r="K26" s="269"/>
      <c r="L26" s="286"/>
      <c r="M26" s="268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70"/>
    </row>
    <row r="27" spans="2:29" ht="14.25" customHeight="1">
      <c r="B27" s="287" t="s">
        <v>450</v>
      </c>
      <c r="C27" s="278">
        <v>1.25</v>
      </c>
      <c r="D27" s="439">
        <v>1.2953424689369282</v>
      </c>
      <c r="E27" s="288"/>
      <c r="F27" s="289"/>
      <c r="G27" s="289"/>
      <c r="H27" s="289"/>
      <c r="I27" s="289"/>
      <c r="J27" s="289"/>
      <c r="K27" s="289"/>
      <c r="L27" s="290"/>
      <c r="M27" s="268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70"/>
    </row>
    <row r="28" spans="2:29" ht="14.25" customHeight="1">
      <c r="B28" s="265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70"/>
    </row>
    <row r="29" spans="2:29" ht="14.25" customHeight="1">
      <c r="B29" s="268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70"/>
    </row>
    <row r="30" spans="2:29" ht="14.25" customHeight="1">
      <c r="B30" s="268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70"/>
    </row>
    <row r="31" spans="2:29" ht="14.25" customHeight="1">
      <c r="B31" s="268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70"/>
    </row>
    <row r="32" spans="2:29" ht="14.25" customHeight="1">
      <c r="B32" s="268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70"/>
    </row>
    <row r="33" spans="2:29" ht="14.25" customHeight="1">
      <c r="B33" s="268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70"/>
    </row>
    <row r="34" spans="2:29" ht="14.25" customHeight="1">
      <c r="B34" s="268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70"/>
    </row>
    <row r="35" spans="2:29" ht="14.25" customHeight="1">
      <c r="B35" s="268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70"/>
    </row>
    <row r="36" spans="2:29" ht="14.25" customHeight="1">
      <c r="B36" s="268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70"/>
    </row>
    <row r="37" spans="2:29" ht="14.25" customHeight="1">
      <c r="B37" s="268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70"/>
    </row>
    <row r="38" spans="2:29" ht="14.25" customHeight="1">
      <c r="B38" s="268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70"/>
    </row>
    <row r="39" spans="2:29" ht="14.25" customHeight="1">
      <c r="B39" s="268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70"/>
    </row>
    <row r="40" spans="2:29" ht="14.25" customHeight="1">
      <c r="B40" s="268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70"/>
    </row>
    <row r="41" spans="2:29" ht="14.25" customHeight="1">
      <c r="B41" s="268"/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70"/>
    </row>
    <row r="42" spans="2:29" ht="14.25" customHeight="1">
      <c r="B42" s="268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70"/>
    </row>
    <row r="43" spans="2:29" ht="14.25" customHeight="1">
      <c r="B43" s="268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70"/>
    </row>
    <row r="44" spans="2:29" ht="14.25" customHeight="1">
      <c r="B44" s="268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70"/>
    </row>
    <row r="45" spans="2:29" ht="14.25" customHeight="1">
      <c r="B45" s="268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70"/>
    </row>
    <row r="46" spans="2:29" ht="14.25" customHeight="1">
      <c r="B46" s="268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  <c r="AA46" s="269"/>
      <c r="AB46" s="269"/>
      <c r="AC46" s="270"/>
    </row>
    <row r="47" spans="2:29" ht="14.25" customHeight="1">
      <c r="B47" s="268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70"/>
    </row>
    <row r="48" spans="2:29" ht="14.25" customHeight="1">
      <c r="B48" s="268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69"/>
      <c r="Z48" s="269"/>
      <c r="AA48" s="269"/>
      <c r="AB48" s="269"/>
      <c r="AC48" s="270"/>
    </row>
    <row r="49" spans="2:29" ht="14.25" customHeight="1">
      <c r="B49" s="268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70"/>
    </row>
    <row r="50" spans="2:29" ht="14.25" customHeight="1">
      <c r="B50" s="268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69"/>
      <c r="O50" s="269"/>
      <c r="P50" s="269"/>
      <c r="Q50" s="269"/>
      <c r="R50" s="269"/>
      <c r="S50" s="269"/>
      <c r="T50" s="269"/>
      <c r="U50" s="269"/>
      <c r="V50" s="269"/>
      <c r="W50" s="269"/>
      <c r="X50" s="269"/>
      <c r="Y50" s="269"/>
      <c r="Z50" s="269"/>
      <c r="AA50" s="269"/>
      <c r="AB50" s="269"/>
      <c r="AC50" s="270"/>
    </row>
    <row r="51" spans="2:29" ht="14.25" customHeight="1">
      <c r="B51" s="268"/>
      <c r="C51" s="269"/>
      <c r="D51" s="269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69"/>
      <c r="T51" s="269"/>
      <c r="U51" s="269"/>
      <c r="V51" s="269"/>
      <c r="W51" s="269"/>
      <c r="X51" s="269"/>
      <c r="Y51" s="269"/>
      <c r="Z51" s="269"/>
      <c r="AA51" s="269"/>
      <c r="AB51" s="269"/>
      <c r="AC51" s="270"/>
    </row>
    <row r="52" spans="2:29" ht="14.25" customHeight="1">
      <c r="B52" s="268"/>
      <c r="C52" s="269"/>
      <c r="D52" s="269"/>
      <c r="E52" s="269"/>
      <c r="F52" s="269"/>
      <c r="G52" s="269"/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70"/>
    </row>
    <row r="53" spans="2:29" ht="14.25" customHeight="1">
      <c r="B53" s="268"/>
      <c r="C53" s="269"/>
      <c r="D53" s="269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69"/>
      <c r="Z53" s="269"/>
      <c r="AA53" s="269"/>
      <c r="AB53" s="269"/>
      <c r="AC53" s="270"/>
    </row>
    <row r="54" spans="2:29" ht="14.25" customHeight="1">
      <c r="B54" s="268"/>
      <c r="C54" s="269"/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O54" s="269"/>
      <c r="P54" s="269"/>
      <c r="Q54" s="269"/>
      <c r="R54" s="269"/>
      <c r="S54" s="269"/>
      <c r="T54" s="269"/>
      <c r="U54" s="269"/>
      <c r="V54" s="269"/>
      <c r="W54" s="269"/>
      <c r="X54" s="269"/>
      <c r="Y54" s="269"/>
      <c r="Z54" s="269"/>
      <c r="AA54" s="269"/>
      <c r="AB54" s="269"/>
      <c r="AC54" s="270"/>
    </row>
    <row r="55" spans="2:29" ht="14.25" customHeight="1">
      <c r="B55" s="268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  <c r="AA55" s="269"/>
      <c r="AB55" s="269"/>
      <c r="AC55" s="270"/>
    </row>
    <row r="56" spans="2:29" ht="14.25" customHeight="1">
      <c r="B56" s="268"/>
      <c r="C56" s="269"/>
      <c r="D56" s="269"/>
      <c r="E56" s="269"/>
      <c r="F56" s="269"/>
      <c r="G56" s="269"/>
      <c r="H56" s="269"/>
      <c r="I56" s="269"/>
      <c r="J56" s="269"/>
      <c r="K56" s="269"/>
      <c r="L56" s="269"/>
      <c r="M56" s="269"/>
      <c r="N56" s="269"/>
      <c r="O56" s="269"/>
      <c r="P56" s="269"/>
      <c r="Q56" s="269"/>
      <c r="R56" s="269"/>
      <c r="S56" s="269"/>
      <c r="T56" s="269"/>
      <c r="U56" s="269"/>
      <c r="V56" s="269"/>
      <c r="W56" s="269"/>
      <c r="X56" s="269"/>
      <c r="Y56" s="269"/>
      <c r="Z56" s="269"/>
      <c r="AA56" s="269"/>
      <c r="AB56" s="269"/>
      <c r="AC56" s="270"/>
    </row>
    <row r="57" spans="2:29" ht="14.25" customHeight="1">
      <c r="B57" s="268"/>
      <c r="C57" s="269"/>
      <c r="D57" s="269"/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70"/>
    </row>
    <row r="58" spans="2:29" ht="14.25" customHeight="1">
      <c r="B58" s="268"/>
      <c r="C58" s="269"/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O58" s="269"/>
      <c r="P58" s="269"/>
      <c r="Q58" s="269"/>
      <c r="R58" s="269"/>
      <c r="S58" s="269"/>
      <c r="T58" s="269"/>
      <c r="U58" s="269"/>
      <c r="V58" s="269"/>
      <c r="W58" s="269"/>
      <c r="X58" s="269"/>
      <c r="Y58" s="269"/>
      <c r="Z58" s="269"/>
      <c r="AA58" s="269"/>
      <c r="AB58" s="269"/>
      <c r="AC58" s="270"/>
    </row>
    <row r="59" spans="2:29" ht="14.25" customHeight="1">
      <c r="B59" s="268"/>
      <c r="C59" s="269"/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70"/>
    </row>
    <row r="60" spans="2:29" ht="14.25" customHeight="1">
      <c r="B60" s="268"/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70"/>
    </row>
    <row r="61" spans="2:29" ht="14.25" customHeight="1">
      <c r="B61" s="268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70"/>
    </row>
    <row r="62" spans="2:29" ht="14.25" customHeight="1">
      <c r="B62" s="268"/>
      <c r="C62" s="269"/>
      <c r="D62" s="269"/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70"/>
    </row>
    <row r="63" spans="2:29" ht="14.25" customHeight="1">
      <c r="B63" s="268"/>
      <c r="C63" s="269"/>
      <c r="D63" s="269"/>
      <c r="E63" s="269"/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70"/>
    </row>
    <row r="64" spans="2:29" ht="14.25" customHeight="1">
      <c r="B64" s="268"/>
      <c r="C64" s="269"/>
      <c r="D64" s="269"/>
      <c r="E64" s="269"/>
      <c r="F64" s="269"/>
      <c r="G64" s="269"/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70"/>
    </row>
    <row r="65" spans="2:29" ht="14.25" customHeight="1">
      <c r="B65" s="268"/>
      <c r="C65" s="269"/>
      <c r="D65" s="269"/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70"/>
    </row>
    <row r="66" spans="2:29" ht="14.25" customHeight="1">
      <c r="B66" s="268"/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70"/>
    </row>
    <row r="67" spans="2:29" ht="14.25" customHeight="1">
      <c r="B67" s="268"/>
      <c r="C67" s="269"/>
      <c r="D67" s="269"/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70"/>
    </row>
    <row r="68" spans="2:29" ht="14.25" customHeight="1">
      <c r="B68" s="268"/>
      <c r="C68" s="269"/>
      <c r="D68" s="269"/>
      <c r="E68" s="269"/>
      <c r="F68" s="269"/>
      <c r="G68" s="269"/>
      <c r="H68" s="269"/>
      <c r="I68" s="269"/>
      <c r="J68" s="269"/>
      <c r="K68" s="269"/>
      <c r="L68" s="269"/>
      <c r="M68" s="269"/>
      <c r="N68" s="269"/>
      <c r="O68" s="269"/>
      <c r="P68" s="269"/>
      <c r="Q68" s="269"/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269"/>
      <c r="AC68" s="270"/>
    </row>
    <row r="69" spans="2:29" ht="14.25" customHeight="1">
      <c r="B69" s="268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70"/>
    </row>
    <row r="70" spans="2:29" ht="14.25" customHeight="1">
      <c r="B70" s="268"/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69"/>
      <c r="Z70" s="269"/>
      <c r="AA70" s="269"/>
      <c r="AB70" s="269"/>
      <c r="AC70" s="270"/>
    </row>
    <row r="71" spans="2:29" ht="14.25" customHeight="1">
      <c r="B71" s="268"/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/>
      <c r="P71" s="269"/>
      <c r="Q71" s="269"/>
      <c r="R71" s="269"/>
      <c r="S71" s="269"/>
      <c r="T71" s="269"/>
      <c r="U71" s="269"/>
      <c r="V71" s="269"/>
      <c r="W71" s="269"/>
      <c r="X71" s="269"/>
      <c r="Y71" s="269"/>
      <c r="Z71" s="269"/>
      <c r="AA71" s="269"/>
      <c r="AB71" s="269"/>
      <c r="AC71" s="270"/>
    </row>
    <row r="72" spans="2:29" ht="14.25" customHeight="1">
      <c r="B72" s="268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69"/>
      <c r="T72" s="269"/>
      <c r="U72" s="269"/>
      <c r="V72" s="269"/>
      <c r="W72" s="269"/>
      <c r="X72" s="269"/>
      <c r="Y72" s="269"/>
      <c r="Z72" s="269"/>
      <c r="AA72" s="269"/>
      <c r="AB72" s="269"/>
      <c r="AC72" s="270"/>
    </row>
    <row r="73" spans="2:29" ht="14.25" customHeight="1">
      <c r="B73" s="268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70"/>
    </row>
    <row r="74" spans="2:29" ht="14.25" customHeight="1">
      <c r="B74" s="268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  <c r="O74" s="269"/>
      <c r="P74" s="269"/>
      <c r="Q74" s="269"/>
      <c r="R74" s="269"/>
      <c r="S74" s="269"/>
      <c r="T74" s="269"/>
      <c r="U74" s="269"/>
      <c r="V74" s="269"/>
      <c r="W74" s="269"/>
      <c r="X74" s="269"/>
      <c r="Y74" s="269"/>
      <c r="Z74" s="269"/>
      <c r="AA74" s="269"/>
      <c r="AB74" s="269"/>
      <c r="AC74" s="270"/>
    </row>
    <row r="75" spans="2:29" ht="14.25" customHeight="1">
      <c r="B75" s="268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70"/>
    </row>
    <row r="76" spans="2:29" ht="14.25" customHeight="1">
      <c r="B76" s="268"/>
      <c r="C76" s="269"/>
      <c r="D76" s="269"/>
      <c r="E76" s="269"/>
      <c r="F76" s="269"/>
      <c r="G76" s="269"/>
      <c r="H76" s="269"/>
      <c r="I76" s="269"/>
      <c r="J76" s="269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269"/>
      <c r="W76" s="269"/>
      <c r="X76" s="269"/>
      <c r="Y76" s="269"/>
      <c r="Z76" s="269"/>
      <c r="AA76" s="269"/>
      <c r="AB76" s="269"/>
      <c r="AC76" s="270"/>
    </row>
    <row r="77" spans="2:29" ht="14.25" customHeight="1">
      <c r="B77" s="268"/>
      <c r="C77" s="269"/>
      <c r="D77" s="269"/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69"/>
      <c r="W77" s="269"/>
      <c r="X77" s="269"/>
      <c r="Y77" s="269"/>
      <c r="Z77" s="269"/>
      <c r="AA77" s="269"/>
      <c r="AB77" s="269"/>
      <c r="AC77" s="270"/>
    </row>
    <row r="78" spans="2:29" ht="14.25" customHeight="1">
      <c r="B78" s="268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269"/>
      <c r="O78" s="269"/>
      <c r="P78" s="269"/>
      <c r="Q78" s="269"/>
      <c r="R78" s="269"/>
      <c r="S78" s="269"/>
      <c r="T78" s="269"/>
      <c r="U78" s="269"/>
      <c r="V78" s="269"/>
      <c r="W78" s="269"/>
      <c r="X78" s="269"/>
      <c r="Y78" s="269"/>
      <c r="Z78" s="269"/>
      <c r="AA78" s="269"/>
      <c r="AB78" s="269"/>
      <c r="AC78" s="270"/>
    </row>
    <row r="79" spans="2:29" ht="14.25" customHeight="1">
      <c r="B79" s="268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69"/>
      <c r="W79" s="269"/>
      <c r="X79" s="269"/>
      <c r="Y79" s="269"/>
      <c r="Z79" s="269"/>
      <c r="AA79" s="269"/>
      <c r="AB79" s="269"/>
      <c r="AC79" s="270"/>
    </row>
    <row r="80" spans="2:29" ht="14.25" customHeight="1">
      <c r="B80" s="268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69"/>
      <c r="P80" s="269"/>
      <c r="Q80" s="269"/>
      <c r="R80" s="269"/>
      <c r="S80" s="269"/>
      <c r="T80" s="269"/>
      <c r="U80" s="269"/>
      <c r="V80" s="269"/>
      <c r="W80" s="269"/>
      <c r="X80" s="269"/>
      <c r="Y80" s="269"/>
      <c r="Z80" s="269"/>
      <c r="AA80" s="269"/>
      <c r="AB80" s="269"/>
      <c r="AC80" s="270"/>
    </row>
    <row r="81" spans="2:29" ht="14.25" customHeight="1">
      <c r="B81" s="268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70"/>
    </row>
    <row r="82" spans="2:29" ht="14.25" customHeight="1">
      <c r="B82" s="268"/>
      <c r="C82" s="269"/>
      <c r="D82" s="269"/>
      <c r="E82" s="269"/>
      <c r="F82" s="269"/>
      <c r="G82" s="269"/>
      <c r="H82" s="269"/>
      <c r="I82" s="269"/>
      <c r="J82" s="269"/>
      <c r="K82" s="269"/>
      <c r="L82" s="269"/>
      <c r="M82" s="269"/>
      <c r="N82" s="269"/>
      <c r="O82" s="269"/>
      <c r="P82" s="269"/>
      <c r="Q82" s="269"/>
      <c r="R82" s="269"/>
      <c r="S82" s="269"/>
      <c r="T82" s="269"/>
      <c r="U82" s="269"/>
      <c r="V82" s="269"/>
      <c r="W82" s="269"/>
      <c r="X82" s="269"/>
      <c r="Y82" s="269"/>
      <c r="Z82" s="269"/>
      <c r="AA82" s="269"/>
      <c r="AB82" s="269"/>
      <c r="AC82" s="270"/>
    </row>
    <row r="83" spans="2:29" ht="14.25" customHeight="1">
      <c r="B83" s="268"/>
      <c r="C83" s="269"/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70"/>
    </row>
    <row r="84" spans="2:29" ht="14.25" customHeight="1">
      <c r="B84" s="268"/>
      <c r="C84" s="269"/>
      <c r="D84" s="269"/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70"/>
    </row>
    <row r="85" spans="2:29" ht="14.25" customHeight="1">
      <c r="B85" s="268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70"/>
    </row>
    <row r="86" spans="2:29" ht="14.25" customHeight="1">
      <c r="B86" s="268"/>
      <c r="C86" s="269"/>
      <c r="D86" s="269"/>
      <c r="E86" s="269"/>
      <c r="F86" s="269"/>
      <c r="G86" s="269"/>
      <c r="H86" s="269"/>
      <c r="I86" s="269"/>
      <c r="J86" s="269"/>
      <c r="K86" s="269"/>
      <c r="L86" s="269"/>
      <c r="M86" s="269"/>
      <c r="N86" s="269"/>
      <c r="O86" s="269"/>
      <c r="P86" s="269"/>
      <c r="Q86" s="269"/>
      <c r="R86" s="269"/>
      <c r="S86" s="269"/>
      <c r="T86" s="269"/>
      <c r="U86" s="269"/>
      <c r="V86" s="269"/>
      <c r="W86" s="269"/>
      <c r="X86" s="269"/>
      <c r="Y86" s="269"/>
      <c r="Z86" s="269"/>
      <c r="AA86" s="269"/>
      <c r="AB86" s="269"/>
      <c r="AC86" s="270"/>
    </row>
    <row r="87" spans="2:29" ht="14.25" customHeight="1">
      <c r="B87" s="268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70"/>
    </row>
    <row r="88" spans="2:29" ht="14.25" customHeight="1">
      <c r="B88" s="268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P88" s="269"/>
      <c r="Q88" s="269"/>
      <c r="R88" s="269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70"/>
    </row>
    <row r="89" spans="2:29" ht="14.25" customHeight="1">
      <c r="B89" s="268"/>
      <c r="C89" s="269"/>
      <c r="D89" s="269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70"/>
    </row>
    <row r="90" spans="2:29" ht="14.25" customHeight="1">
      <c r="B90" s="268"/>
      <c r="C90" s="269"/>
      <c r="D90" s="269"/>
      <c r="E90" s="269"/>
      <c r="F90" s="269"/>
      <c r="G90" s="269"/>
      <c r="H90" s="269"/>
      <c r="I90" s="269"/>
      <c r="J90" s="269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69"/>
      <c r="Y90" s="269"/>
      <c r="Z90" s="269"/>
      <c r="AA90" s="269"/>
      <c r="AB90" s="269"/>
      <c r="AC90" s="270"/>
    </row>
    <row r="91" spans="2:29" ht="14.25" customHeight="1">
      <c r="B91" s="268"/>
      <c r="C91" s="269"/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70"/>
    </row>
    <row r="92" spans="2:29" ht="14.25" customHeight="1">
      <c r="B92" s="268"/>
      <c r="C92" s="269"/>
      <c r="D92" s="269"/>
      <c r="E92" s="269"/>
      <c r="F92" s="269"/>
      <c r="G92" s="269"/>
      <c r="H92" s="269"/>
      <c r="I92" s="269"/>
      <c r="J92" s="269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70"/>
    </row>
    <row r="93" spans="2:29" ht="14.25" customHeight="1">
      <c r="B93" s="268"/>
      <c r="C93" s="269"/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70"/>
    </row>
    <row r="94" spans="2:29" ht="14.25" customHeight="1">
      <c r="B94" s="268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69"/>
      <c r="S94" s="269"/>
      <c r="T94" s="269"/>
      <c r="U94" s="269"/>
      <c r="V94" s="269"/>
      <c r="W94" s="269"/>
      <c r="X94" s="269"/>
      <c r="Y94" s="269"/>
      <c r="Z94" s="269"/>
      <c r="AA94" s="269"/>
      <c r="AB94" s="269"/>
      <c r="AC94" s="270"/>
    </row>
    <row r="95" spans="2:29" ht="14.25" customHeight="1">
      <c r="B95" s="268"/>
      <c r="C95" s="269"/>
      <c r="D95" s="269"/>
      <c r="E95" s="269"/>
      <c r="F95" s="269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70"/>
    </row>
    <row r="96" spans="2:29" ht="14.25" customHeight="1">
      <c r="B96" s="268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69"/>
      <c r="AB96" s="269"/>
      <c r="AC96" s="270"/>
    </row>
    <row r="97" spans="2:29" ht="14.25" customHeight="1">
      <c r="B97" s="268"/>
      <c r="C97" s="269"/>
      <c r="D97" s="269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70"/>
    </row>
    <row r="98" spans="2:29" ht="14.25" customHeight="1">
      <c r="B98" s="268"/>
      <c r="C98" s="269"/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  <c r="W98" s="269"/>
      <c r="X98" s="269"/>
      <c r="Y98" s="269"/>
      <c r="Z98" s="269"/>
      <c r="AA98" s="269"/>
      <c r="AB98" s="269"/>
      <c r="AC98" s="270"/>
    </row>
    <row r="99" spans="2:29" ht="14.25" customHeight="1">
      <c r="B99" s="268"/>
      <c r="C99" s="269"/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70"/>
    </row>
    <row r="100" spans="2:29" ht="14.25" customHeight="1">
      <c r="B100" s="268"/>
      <c r="C100" s="269"/>
      <c r="D100" s="269"/>
      <c r="E100" s="269"/>
      <c r="F100" s="269"/>
      <c r="G100" s="269"/>
      <c r="H100" s="269"/>
      <c r="I100" s="269"/>
      <c r="J100" s="269"/>
      <c r="K100" s="269"/>
      <c r="L100" s="269"/>
      <c r="M100" s="269"/>
      <c r="N100" s="269"/>
      <c r="O100" s="269"/>
      <c r="P100" s="269"/>
      <c r="Q100" s="269"/>
      <c r="R100" s="269"/>
      <c r="S100" s="269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70"/>
    </row>
    <row r="101" spans="2:29" ht="14.25" customHeight="1">
      <c r="B101" s="268"/>
      <c r="C101" s="269"/>
      <c r="D101" s="269"/>
      <c r="E101" s="269"/>
      <c r="F101" s="269"/>
      <c r="G101" s="269"/>
      <c r="H101" s="269"/>
      <c r="I101" s="269"/>
      <c r="J101" s="269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70"/>
    </row>
    <row r="102" spans="2:29" ht="14.25" customHeight="1">
      <c r="B102" s="268"/>
      <c r="C102" s="269"/>
      <c r="D102" s="269"/>
      <c r="E102" s="269"/>
      <c r="F102" s="269"/>
      <c r="G102" s="269"/>
      <c r="H102" s="269"/>
      <c r="I102" s="269"/>
      <c r="J102" s="269"/>
      <c r="K102" s="269"/>
      <c r="L102" s="269"/>
      <c r="M102" s="269"/>
      <c r="N102" s="269"/>
      <c r="O102" s="269"/>
      <c r="P102" s="269"/>
      <c r="Q102" s="269"/>
      <c r="R102" s="269"/>
      <c r="S102" s="269"/>
      <c r="T102" s="269"/>
      <c r="U102" s="269"/>
      <c r="V102" s="269"/>
      <c r="W102" s="269"/>
      <c r="X102" s="269"/>
      <c r="Y102" s="269"/>
      <c r="Z102" s="269"/>
      <c r="AA102" s="269"/>
      <c r="AB102" s="269"/>
      <c r="AC102" s="270"/>
    </row>
    <row r="103" spans="2:29" ht="14.25" customHeight="1">
      <c r="B103" s="268"/>
      <c r="C103" s="269"/>
      <c r="D103" s="269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70"/>
    </row>
    <row r="104" spans="2:29" ht="14.25" customHeight="1">
      <c r="B104" s="268"/>
      <c r="C104" s="269"/>
      <c r="D104" s="269"/>
      <c r="E104" s="269"/>
      <c r="F104" s="269"/>
      <c r="G104" s="269"/>
      <c r="H104" s="269"/>
      <c r="I104" s="269"/>
      <c r="J104" s="269"/>
      <c r="K104" s="269"/>
      <c r="L104" s="269"/>
      <c r="M104" s="269"/>
      <c r="N104" s="269"/>
      <c r="O104" s="269"/>
      <c r="P104" s="269"/>
      <c r="Q104" s="269"/>
      <c r="R104" s="269"/>
      <c r="S104" s="269"/>
      <c r="T104" s="269"/>
      <c r="U104" s="269"/>
      <c r="V104" s="269"/>
      <c r="W104" s="269"/>
      <c r="X104" s="269"/>
      <c r="Y104" s="269"/>
      <c r="Z104" s="269"/>
      <c r="AA104" s="269"/>
      <c r="AB104" s="269"/>
      <c r="AC104" s="270"/>
    </row>
    <row r="105" spans="2:29" ht="14.25" customHeight="1">
      <c r="B105" s="268"/>
      <c r="C105" s="269"/>
      <c r="D105" s="269"/>
      <c r="E105" s="269"/>
      <c r="F105" s="269"/>
      <c r="G105" s="269"/>
      <c r="H105" s="269"/>
      <c r="I105" s="269"/>
      <c r="J105" s="269"/>
      <c r="K105" s="269"/>
      <c r="L105" s="269"/>
      <c r="M105" s="269"/>
      <c r="N105" s="269"/>
      <c r="O105" s="269"/>
      <c r="P105" s="269"/>
      <c r="Q105" s="269"/>
      <c r="R105" s="269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70"/>
    </row>
    <row r="106" spans="2:29" ht="14.25" customHeight="1">
      <c r="B106" s="268"/>
      <c r="C106" s="269"/>
      <c r="D106" s="269"/>
      <c r="E106" s="269"/>
      <c r="F106" s="269"/>
      <c r="G106" s="269"/>
      <c r="H106" s="269"/>
      <c r="I106" s="269"/>
      <c r="J106" s="269"/>
      <c r="K106" s="269"/>
      <c r="L106" s="269"/>
      <c r="M106" s="269"/>
      <c r="N106" s="269"/>
      <c r="O106" s="269"/>
      <c r="P106" s="269"/>
      <c r="Q106" s="269"/>
      <c r="R106" s="269"/>
      <c r="S106" s="269"/>
      <c r="T106" s="269"/>
      <c r="U106" s="269"/>
      <c r="V106" s="269"/>
      <c r="W106" s="269"/>
      <c r="X106" s="269"/>
      <c r="Y106" s="269"/>
      <c r="Z106" s="269"/>
      <c r="AA106" s="269"/>
      <c r="AB106" s="269"/>
      <c r="AC106" s="270"/>
    </row>
    <row r="107" spans="2:29" ht="14.25" customHeight="1">
      <c r="B107" s="268"/>
      <c r="C107" s="269"/>
      <c r="D107" s="269"/>
      <c r="E107" s="269"/>
      <c r="F107" s="269"/>
      <c r="G107" s="269"/>
      <c r="H107" s="269"/>
      <c r="I107" s="269"/>
      <c r="J107" s="269"/>
      <c r="K107" s="269"/>
      <c r="L107" s="269"/>
      <c r="M107" s="269"/>
      <c r="N107" s="269"/>
      <c r="O107" s="269"/>
      <c r="P107" s="269"/>
      <c r="Q107" s="269"/>
      <c r="R107" s="269"/>
      <c r="S107" s="269"/>
      <c r="T107" s="269"/>
      <c r="U107" s="269"/>
      <c r="V107" s="269"/>
      <c r="W107" s="269"/>
      <c r="X107" s="269"/>
      <c r="Y107" s="269"/>
      <c r="Z107" s="269"/>
      <c r="AA107" s="269"/>
      <c r="AB107" s="269"/>
      <c r="AC107" s="270"/>
    </row>
    <row r="108" spans="2:29" ht="14.25" customHeight="1">
      <c r="B108" s="268"/>
      <c r="C108" s="269"/>
      <c r="D108" s="269"/>
      <c r="E108" s="269"/>
      <c r="F108" s="269"/>
      <c r="G108" s="269"/>
      <c r="H108" s="269"/>
      <c r="I108" s="269"/>
      <c r="J108" s="269"/>
      <c r="K108" s="269"/>
      <c r="L108" s="269"/>
      <c r="M108" s="269"/>
      <c r="N108" s="269"/>
      <c r="O108" s="269"/>
      <c r="P108" s="269"/>
      <c r="Q108" s="269"/>
      <c r="R108" s="269"/>
      <c r="S108" s="269"/>
      <c r="T108" s="269"/>
      <c r="U108" s="269"/>
      <c r="V108" s="269"/>
      <c r="W108" s="269"/>
      <c r="X108" s="269"/>
      <c r="Y108" s="269"/>
      <c r="Z108" s="269"/>
      <c r="AA108" s="269"/>
      <c r="AB108" s="269"/>
      <c r="AC108" s="270"/>
    </row>
    <row r="109" spans="2:29" ht="14.25" customHeight="1">
      <c r="B109" s="268"/>
      <c r="C109" s="269"/>
      <c r="D109" s="269"/>
      <c r="E109" s="269"/>
      <c r="F109" s="269"/>
      <c r="G109" s="269"/>
      <c r="H109" s="269"/>
      <c r="I109" s="269"/>
      <c r="J109" s="269"/>
      <c r="K109" s="269"/>
      <c r="L109" s="269"/>
      <c r="M109" s="269"/>
      <c r="N109" s="269"/>
      <c r="O109" s="269"/>
      <c r="P109" s="269"/>
      <c r="Q109" s="269"/>
      <c r="R109" s="269"/>
      <c r="S109" s="269"/>
      <c r="T109" s="269"/>
      <c r="U109" s="269"/>
      <c r="V109" s="269"/>
      <c r="W109" s="269"/>
      <c r="X109" s="269"/>
      <c r="Y109" s="269"/>
      <c r="Z109" s="269"/>
      <c r="AA109" s="269"/>
      <c r="AB109" s="269"/>
      <c r="AC109" s="270"/>
    </row>
    <row r="110" spans="2:29" ht="14.25" customHeight="1">
      <c r="B110" s="268"/>
      <c r="C110" s="269"/>
      <c r="D110" s="269"/>
      <c r="E110" s="269"/>
      <c r="F110" s="269"/>
      <c r="G110" s="269"/>
      <c r="H110" s="269"/>
      <c r="I110" s="269"/>
      <c r="J110" s="269"/>
      <c r="K110" s="269"/>
      <c r="L110" s="269"/>
      <c r="M110" s="269"/>
      <c r="N110" s="269"/>
      <c r="O110" s="269"/>
      <c r="P110" s="269"/>
      <c r="Q110" s="269"/>
      <c r="R110" s="269"/>
      <c r="S110" s="269"/>
      <c r="T110" s="269"/>
      <c r="U110" s="269"/>
      <c r="V110" s="269"/>
      <c r="W110" s="269"/>
      <c r="X110" s="269"/>
      <c r="Y110" s="269"/>
      <c r="Z110" s="269"/>
      <c r="AA110" s="269"/>
      <c r="AB110" s="269"/>
      <c r="AC110" s="270"/>
    </row>
    <row r="111" spans="2:29" ht="14.25" customHeight="1">
      <c r="B111" s="268"/>
      <c r="C111" s="269"/>
      <c r="D111" s="269"/>
      <c r="E111" s="269"/>
      <c r="F111" s="269"/>
      <c r="G111" s="269"/>
      <c r="H111" s="269"/>
      <c r="I111" s="269"/>
      <c r="J111" s="269"/>
      <c r="K111" s="269"/>
      <c r="L111" s="269"/>
      <c r="M111" s="269"/>
      <c r="N111" s="269"/>
      <c r="O111" s="269"/>
      <c r="P111" s="269"/>
      <c r="Q111" s="269"/>
      <c r="R111" s="269"/>
      <c r="S111" s="269"/>
      <c r="T111" s="269"/>
      <c r="U111" s="269"/>
      <c r="V111" s="269"/>
      <c r="W111" s="269"/>
      <c r="X111" s="269"/>
      <c r="Y111" s="269"/>
      <c r="Z111" s="269"/>
      <c r="AA111" s="269"/>
      <c r="AB111" s="269"/>
      <c r="AC111" s="270"/>
    </row>
    <row r="112" spans="2:29" ht="14.25" customHeight="1">
      <c r="B112" s="268"/>
      <c r="C112" s="269"/>
      <c r="D112" s="269"/>
      <c r="E112" s="269"/>
      <c r="F112" s="269"/>
      <c r="G112" s="269"/>
      <c r="H112" s="269"/>
      <c r="I112" s="269"/>
      <c r="J112" s="269"/>
      <c r="K112" s="269"/>
      <c r="L112" s="269"/>
      <c r="M112" s="269"/>
      <c r="N112" s="269"/>
      <c r="O112" s="269"/>
      <c r="P112" s="269"/>
      <c r="Q112" s="269"/>
      <c r="R112" s="269"/>
      <c r="S112" s="269"/>
      <c r="T112" s="269"/>
      <c r="U112" s="269"/>
      <c r="V112" s="269"/>
      <c r="W112" s="269"/>
      <c r="X112" s="269"/>
      <c r="Y112" s="269"/>
      <c r="Z112" s="269"/>
      <c r="AA112" s="269"/>
      <c r="AB112" s="269"/>
      <c r="AC112" s="270"/>
    </row>
    <row r="113" spans="2:29" ht="14.25" customHeight="1">
      <c r="B113" s="268"/>
      <c r="C113" s="269"/>
      <c r="D113" s="269"/>
      <c r="E113" s="269"/>
      <c r="F113" s="269"/>
      <c r="G113" s="269"/>
      <c r="H113" s="269"/>
      <c r="I113" s="269"/>
      <c r="J113" s="269"/>
      <c r="K113" s="269"/>
      <c r="L113" s="269"/>
      <c r="M113" s="269"/>
      <c r="N113" s="269"/>
      <c r="O113" s="269"/>
      <c r="P113" s="269"/>
      <c r="Q113" s="269"/>
      <c r="R113" s="269"/>
      <c r="S113" s="269"/>
      <c r="T113" s="269"/>
      <c r="U113" s="269"/>
      <c r="V113" s="269"/>
      <c r="W113" s="269"/>
      <c r="X113" s="269"/>
      <c r="Y113" s="269"/>
      <c r="Z113" s="269"/>
      <c r="AA113" s="269"/>
      <c r="AB113" s="269"/>
      <c r="AC113" s="270"/>
    </row>
    <row r="114" spans="2:29" ht="14.25" customHeight="1">
      <c r="B114" s="268"/>
      <c r="C114" s="269"/>
      <c r="D114" s="269"/>
      <c r="E114" s="269"/>
      <c r="F114" s="269"/>
      <c r="G114" s="269"/>
      <c r="H114" s="269"/>
      <c r="I114" s="269"/>
      <c r="J114" s="269"/>
      <c r="K114" s="269"/>
      <c r="L114" s="269"/>
      <c r="M114" s="269"/>
      <c r="N114" s="269"/>
      <c r="O114" s="269"/>
      <c r="P114" s="269"/>
      <c r="Q114" s="269"/>
      <c r="R114" s="269"/>
      <c r="S114" s="269"/>
      <c r="T114" s="269"/>
      <c r="U114" s="269"/>
      <c r="V114" s="269"/>
      <c r="W114" s="269"/>
      <c r="X114" s="269"/>
      <c r="Y114" s="269"/>
      <c r="Z114" s="269"/>
      <c r="AA114" s="269"/>
      <c r="AB114" s="269"/>
      <c r="AC114" s="270"/>
    </row>
    <row r="115" spans="2:29" ht="14.25" customHeight="1">
      <c r="B115" s="268"/>
      <c r="C115" s="269"/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69"/>
      <c r="R115" s="269"/>
      <c r="S115" s="269"/>
      <c r="T115" s="269"/>
      <c r="U115" s="269"/>
      <c r="V115" s="269"/>
      <c r="W115" s="269"/>
      <c r="X115" s="269"/>
      <c r="Y115" s="269"/>
      <c r="Z115" s="269"/>
      <c r="AA115" s="269"/>
      <c r="AB115" s="269"/>
      <c r="AC115" s="270"/>
    </row>
    <row r="116" spans="2:29" ht="14.25" customHeight="1">
      <c r="B116" s="268"/>
      <c r="C116" s="269"/>
      <c r="D116" s="269"/>
      <c r="E116" s="269"/>
      <c r="F116" s="269"/>
      <c r="G116" s="269"/>
      <c r="H116" s="269"/>
      <c r="I116" s="269"/>
      <c r="J116" s="269"/>
      <c r="K116" s="269"/>
      <c r="L116" s="269"/>
      <c r="M116" s="269"/>
      <c r="N116" s="269"/>
      <c r="O116" s="269"/>
      <c r="P116" s="269"/>
      <c r="Q116" s="269"/>
      <c r="R116" s="269"/>
      <c r="S116" s="269"/>
      <c r="T116" s="269"/>
      <c r="U116" s="269"/>
      <c r="V116" s="269"/>
      <c r="W116" s="269"/>
      <c r="X116" s="269"/>
      <c r="Y116" s="269"/>
      <c r="Z116" s="269"/>
      <c r="AA116" s="269"/>
      <c r="AB116" s="269"/>
      <c r="AC116" s="270"/>
    </row>
    <row r="117" spans="2:29" ht="14.25" customHeight="1">
      <c r="B117" s="268"/>
      <c r="C117" s="269"/>
      <c r="D117" s="269"/>
      <c r="E117" s="269"/>
      <c r="F117" s="269"/>
      <c r="G117" s="269"/>
      <c r="H117" s="269"/>
      <c r="I117" s="269"/>
      <c r="J117" s="269"/>
      <c r="K117" s="269"/>
      <c r="L117" s="269"/>
      <c r="M117" s="269"/>
      <c r="N117" s="269"/>
      <c r="O117" s="269"/>
      <c r="P117" s="269"/>
      <c r="Q117" s="269"/>
      <c r="R117" s="269"/>
      <c r="S117" s="269"/>
      <c r="T117" s="269"/>
      <c r="U117" s="269"/>
      <c r="V117" s="269"/>
      <c r="W117" s="269"/>
      <c r="X117" s="269"/>
      <c r="Y117" s="269"/>
      <c r="Z117" s="269"/>
      <c r="AA117" s="269"/>
      <c r="AB117" s="269"/>
      <c r="AC117" s="270"/>
    </row>
    <row r="118" spans="2:29" ht="14.25" customHeight="1">
      <c r="B118" s="268"/>
      <c r="C118" s="269"/>
      <c r="D118" s="269"/>
      <c r="E118" s="269"/>
      <c r="F118" s="269"/>
      <c r="G118" s="269"/>
      <c r="H118" s="269"/>
      <c r="I118" s="269"/>
      <c r="J118" s="269"/>
      <c r="K118" s="269"/>
      <c r="L118" s="269"/>
      <c r="M118" s="269"/>
      <c r="N118" s="269"/>
      <c r="O118" s="269"/>
      <c r="P118" s="269"/>
      <c r="Q118" s="269"/>
      <c r="R118" s="269"/>
      <c r="S118" s="269"/>
      <c r="T118" s="269"/>
      <c r="U118" s="269"/>
      <c r="V118" s="269"/>
      <c r="W118" s="269"/>
      <c r="X118" s="269"/>
      <c r="Y118" s="269"/>
      <c r="Z118" s="269"/>
      <c r="AA118" s="269"/>
      <c r="AB118" s="269"/>
      <c r="AC118" s="270"/>
    </row>
    <row r="119" spans="2:29" ht="14.25" customHeight="1">
      <c r="B119" s="268"/>
      <c r="C119" s="269"/>
      <c r="D119" s="269"/>
      <c r="E119" s="269"/>
      <c r="F119" s="269"/>
      <c r="G119" s="269"/>
      <c r="H119" s="269"/>
      <c r="I119" s="269"/>
      <c r="J119" s="269"/>
      <c r="K119" s="269"/>
      <c r="L119" s="269"/>
      <c r="M119" s="269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70"/>
    </row>
    <row r="120" spans="2:29" ht="14.25" customHeight="1">
      <c r="B120" s="268"/>
      <c r="C120" s="269"/>
      <c r="D120" s="269"/>
      <c r="E120" s="269"/>
      <c r="F120" s="269"/>
      <c r="G120" s="269"/>
      <c r="H120" s="269"/>
      <c r="I120" s="269"/>
      <c r="J120" s="269"/>
      <c r="K120" s="269"/>
      <c r="L120" s="269"/>
      <c r="M120" s="269"/>
      <c r="N120" s="269"/>
      <c r="O120" s="269"/>
      <c r="P120" s="269"/>
      <c r="Q120" s="269"/>
      <c r="R120" s="269"/>
      <c r="S120" s="269"/>
      <c r="T120" s="269"/>
      <c r="U120" s="269"/>
      <c r="V120" s="269"/>
      <c r="W120" s="269"/>
      <c r="X120" s="269"/>
      <c r="Y120" s="269"/>
      <c r="Z120" s="269"/>
      <c r="AA120" s="269"/>
      <c r="AB120" s="269"/>
      <c r="AC120" s="270"/>
    </row>
    <row r="121" spans="2:29" ht="14.25" customHeight="1">
      <c r="B121" s="268"/>
      <c r="C121" s="269"/>
      <c r="D121" s="269"/>
      <c r="E121" s="269"/>
      <c r="F121" s="269"/>
      <c r="G121" s="269"/>
      <c r="H121" s="269"/>
      <c r="I121" s="269"/>
      <c r="J121" s="269"/>
      <c r="K121" s="269"/>
      <c r="L121" s="269"/>
      <c r="M121" s="269"/>
      <c r="N121" s="269"/>
      <c r="O121" s="269"/>
      <c r="P121" s="269"/>
      <c r="Q121" s="269"/>
      <c r="R121" s="269"/>
      <c r="S121" s="269"/>
      <c r="T121" s="269"/>
      <c r="U121" s="269"/>
      <c r="V121" s="269"/>
      <c r="W121" s="269"/>
      <c r="X121" s="269"/>
      <c r="Y121" s="269"/>
      <c r="Z121" s="269"/>
      <c r="AA121" s="269"/>
      <c r="AB121" s="269"/>
      <c r="AC121" s="270"/>
    </row>
    <row r="122" spans="2:29" ht="14.25" customHeight="1">
      <c r="B122" s="268"/>
      <c r="C122" s="269"/>
      <c r="D122" s="269"/>
      <c r="E122" s="269"/>
      <c r="F122" s="269"/>
      <c r="G122" s="269"/>
      <c r="H122" s="269"/>
      <c r="I122" s="269"/>
      <c r="J122" s="269"/>
      <c r="K122" s="269"/>
      <c r="L122" s="269"/>
      <c r="M122" s="269"/>
      <c r="N122" s="269"/>
      <c r="O122" s="269"/>
      <c r="P122" s="269"/>
      <c r="Q122" s="269"/>
      <c r="R122" s="269"/>
      <c r="S122" s="269"/>
      <c r="T122" s="269"/>
      <c r="U122" s="269"/>
      <c r="V122" s="269"/>
      <c r="W122" s="269"/>
      <c r="X122" s="269"/>
      <c r="Y122" s="269"/>
      <c r="Z122" s="269"/>
      <c r="AA122" s="269"/>
      <c r="AB122" s="269"/>
      <c r="AC122" s="270"/>
    </row>
    <row r="123" spans="2:29" ht="14.25" customHeight="1">
      <c r="B123" s="268"/>
      <c r="C123" s="269"/>
      <c r="D123" s="269"/>
      <c r="E123" s="269"/>
      <c r="F123" s="269"/>
      <c r="G123" s="269"/>
      <c r="H123" s="269"/>
      <c r="I123" s="269"/>
      <c r="J123" s="269"/>
      <c r="K123" s="269"/>
      <c r="L123" s="269"/>
      <c r="M123" s="269"/>
      <c r="N123" s="269"/>
      <c r="O123" s="269"/>
      <c r="P123" s="269"/>
      <c r="Q123" s="269"/>
      <c r="R123" s="269"/>
      <c r="S123" s="269"/>
      <c r="T123" s="269"/>
      <c r="U123" s="269"/>
      <c r="V123" s="269"/>
      <c r="W123" s="269"/>
      <c r="X123" s="269"/>
      <c r="Y123" s="269"/>
      <c r="Z123" s="269"/>
      <c r="AA123" s="269"/>
      <c r="AB123" s="269"/>
      <c r="AC123" s="270"/>
    </row>
    <row r="124" spans="2:29" ht="14.25" customHeight="1">
      <c r="B124" s="268"/>
      <c r="C124" s="269"/>
      <c r="D124" s="269"/>
      <c r="E124" s="269"/>
      <c r="F124" s="269"/>
      <c r="G124" s="269"/>
      <c r="H124" s="269"/>
      <c r="I124" s="269"/>
      <c r="J124" s="269"/>
      <c r="K124" s="269"/>
      <c r="L124" s="269"/>
      <c r="M124" s="269"/>
      <c r="N124" s="269"/>
      <c r="O124" s="269"/>
      <c r="P124" s="269"/>
      <c r="Q124" s="269"/>
      <c r="R124" s="269"/>
      <c r="S124" s="269"/>
      <c r="T124" s="269"/>
      <c r="U124" s="269"/>
      <c r="V124" s="269"/>
      <c r="W124" s="269"/>
      <c r="X124" s="269"/>
      <c r="Y124" s="269"/>
      <c r="Z124" s="269"/>
      <c r="AA124" s="269"/>
      <c r="AB124" s="269"/>
      <c r="AC124" s="270"/>
    </row>
    <row r="125" spans="2:29" ht="14.25" customHeight="1">
      <c r="B125" s="268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  <c r="P125" s="269"/>
      <c r="Q125" s="269"/>
      <c r="R125" s="269"/>
      <c r="S125" s="269"/>
      <c r="T125" s="269"/>
      <c r="U125" s="269"/>
      <c r="V125" s="269"/>
      <c r="W125" s="269"/>
      <c r="X125" s="269"/>
      <c r="Y125" s="269"/>
      <c r="Z125" s="269"/>
      <c r="AA125" s="269"/>
      <c r="AB125" s="269"/>
      <c r="AC125" s="270"/>
    </row>
    <row r="126" spans="2:29" ht="14.25" customHeight="1">
      <c r="B126" s="268"/>
      <c r="C126" s="269"/>
      <c r="D126" s="269"/>
      <c r="E126" s="269"/>
      <c r="F126" s="269"/>
      <c r="G126" s="269"/>
      <c r="H126" s="269"/>
      <c r="I126" s="269"/>
      <c r="J126" s="269"/>
      <c r="K126" s="269"/>
      <c r="L126" s="269"/>
      <c r="M126" s="269"/>
      <c r="N126" s="269"/>
      <c r="O126" s="269"/>
      <c r="P126" s="269"/>
      <c r="Q126" s="269"/>
      <c r="R126" s="269"/>
      <c r="S126" s="269"/>
      <c r="T126" s="269"/>
      <c r="U126" s="269"/>
      <c r="V126" s="269"/>
      <c r="W126" s="269"/>
      <c r="X126" s="269"/>
      <c r="Y126" s="269"/>
      <c r="Z126" s="269"/>
      <c r="AA126" s="269"/>
      <c r="AB126" s="269"/>
      <c r="AC126" s="270"/>
    </row>
    <row r="127" spans="2:29" ht="14.25" customHeight="1">
      <c r="B127" s="268"/>
      <c r="C127" s="269"/>
      <c r="D127" s="269"/>
      <c r="E127" s="269"/>
      <c r="F127" s="269"/>
      <c r="G127" s="269"/>
      <c r="H127" s="269"/>
      <c r="I127" s="269"/>
      <c r="J127" s="269"/>
      <c r="K127" s="269"/>
      <c r="L127" s="269"/>
      <c r="M127" s="269"/>
      <c r="N127" s="269"/>
      <c r="O127" s="269"/>
      <c r="P127" s="269"/>
      <c r="Q127" s="269"/>
      <c r="R127" s="269"/>
      <c r="S127" s="269"/>
      <c r="T127" s="269"/>
      <c r="U127" s="269"/>
      <c r="V127" s="269"/>
      <c r="W127" s="269"/>
      <c r="X127" s="269"/>
      <c r="Y127" s="269"/>
      <c r="Z127" s="269"/>
      <c r="AA127" s="269"/>
      <c r="AB127" s="269"/>
      <c r="AC127" s="270"/>
    </row>
    <row r="128" spans="2:29" ht="14.25" customHeight="1">
      <c r="B128" s="268"/>
      <c r="C128" s="269"/>
      <c r="D128" s="269"/>
      <c r="E128" s="269"/>
      <c r="F128" s="269"/>
      <c r="G128" s="269"/>
      <c r="H128" s="269"/>
      <c r="I128" s="269"/>
      <c r="J128" s="269"/>
      <c r="K128" s="269"/>
      <c r="L128" s="269"/>
      <c r="M128" s="269"/>
      <c r="N128" s="269"/>
      <c r="O128" s="269"/>
      <c r="P128" s="269"/>
      <c r="Q128" s="269"/>
      <c r="R128" s="269"/>
      <c r="S128" s="269"/>
      <c r="T128" s="269"/>
      <c r="U128" s="269"/>
      <c r="V128" s="269"/>
      <c r="W128" s="269"/>
      <c r="X128" s="269"/>
      <c r="Y128" s="269"/>
      <c r="Z128" s="269"/>
      <c r="AA128" s="269"/>
      <c r="AB128" s="269"/>
      <c r="AC128" s="270"/>
    </row>
    <row r="129" spans="2:29" ht="14.25" customHeight="1">
      <c r="B129" s="268"/>
      <c r="C129" s="269"/>
      <c r="D129" s="269"/>
      <c r="E129" s="269"/>
      <c r="F129" s="269"/>
      <c r="G129" s="269"/>
      <c r="H129" s="269"/>
      <c r="I129" s="269"/>
      <c r="J129" s="269"/>
      <c r="K129" s="269"/>
      <c r="L129" s="269"/>
      <c r="M129" s="269"/>
      <c r="N129" s="269"/>
      <c r="O129" s="269"/>
      <c r="P129" s="269"/>
      <c r="Q129" s="269"/>
      <c r="R129" s="269"/>
      <c r="S129" s="269"/>
      <c r="T129" s="269"/>
      <c r="U129" s="269"/>
      <c r="V129" s="269"/>
      <c r="W129" s="269"/>
      <c r="X129" s="269"/>
      <c r="Y129" s="269"/>
      <c r="Z129" s="269"/>
      <c r="AA129" s="269"/>
      <c r="AB129" s="269"/>
      <c r="AC129" s="270"/>
    </row>
    <row r="130" spans="2:29" ht="14.25" customHeight="1">
      <c r="B130" s="268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  <c r="P130" s="269"/>
      <c r="Q130" s="269"/>
      <c r="R130" s="269"/>
      <c r="S130" s="269"/>
      <c r="T130" s="269"/>
      <c r="U130" s="269"/>
      <c r="V130" s="269"/>
      <c r="W130" s="269"/>
      <c r="X130" s="269"/>
      <c r="Y130" s="269"/>
      <c r="Z130" s="269"/>
      <c r="AA130" s="269"/>
      <c r="AB130" s="269"/>
      <c r="AC130" s="270"/>
    </row>
    <row r="131" spans="2:29" ht="14.25" customHeight="1">
      <c r="B131" s="268"/>
      <c r="C131" s="269"/>
      <c r="D131" s="269"/>
      <c r="E131" s="269"/>
      <c r="F131" s="269"/>
      <c r="G131" s="269"/>
      <c r="H131" s="269"/>
      <c r="I131" s="269"/>
      <c r="J131" s="269"/>
      <c r="K131" s="269"/>
      <c r="L131" s="269"/>
      <c r="M131" s="269"/>
      <c r="N131" s="269"/>
      <c r="O131" s="269"/>
      <c r="P131" s="269"/>
      <c r="Q131" s="269"/>
      <c r="R131" s="269"/>
      <c r="S131" s="269"/>
      <c r="T131" s="269"/>
      <c r="U131" s="269"/>
      <c r="V131" s="269"/>
      <c r="W131" s="269"/>
      <c r="X131" s="269"/>
      <c r="Y131" s="269"/>
      <c r="Z131" s="269"/>
      <c r="AA131" s="269"/>
      <c r="AB131" s="269"/>
      <c r="AC131" s="270"/>
    </row>
    <row r="132" spans="2:29" ht="14.25" customHeight="1">
      <c r="B132" s="268"/>
      <c r="C132" s="269"/>
      <c r="D132" s="269"/>
      <c r="E132" s="269"/>
      <c r="F132" s="269"/>
      <c r="G132" s="269"/>
      <c r="H132" s="269"/>
      <c r="I132" s="269"/>
      <c r="J132" s="269"/>
      <c r="K132" s="269"/>
      <c r="L132" s="269"/>
      <c r="M132" s="269"/>
      <c r="N132" s="269"/>
      <c r="O132" s="269"/>
      <c r="P132" s="269"/>
      <c r="Q132" s="269"/>
      <c r="R132" s="269"/>
      <c r="S132" s="269"/>
      <c r="T132" s="269"/>
      <c r="U132" s="269"/>
      <c r="V132" s="269"/>
      <c r="W132" s="269"/>
      <c r="X132" s="269"/>
      <c r="Y132" s="269"/>
      <c r="Z132" s="269"/>
      <c r="AA132" s="269"/>
      <c r="AB132" s="269"/>
      <c r="AC132" s="270"/>
    </row>
    <row r="133" spans="2:29" ht="14.25" customHeight="1">
      <c r="B133" s="268"/>
      <c r="C133" s="269"/>
      <c r="D133" s="269"/>
      <c r="E133" s="269"/>
      <c r="F133" s="269"/>
      <c r="G133" s="269"/>
      <c r="H133" s="269"/>
      <c r="I133" s="269"/>
      <c r="J133" s="269"/>
      <c r="K133" s="269"/>
      <c r="L133" s="269"/>
      <c r="M133" s="269"/>
      <c r="N133" s="269"/>
      <c r="O133" s="269"/>
      <c r="P133" s="269"/>
      <c r="Q133" s="269"/>
      <c r="R133" s="269"/>
      <c r="S133" s="269"/>
      <c r="T133" s="269"/>
      <c r="U133" s="269"/>
      <c r="V133" s="269"/>
      <c r="W133" s="269"/>
      <c r="X133" s="269"/>
      <c r="Y133" s="269"/>
      <c r="Z133" s="269"/>
      <c r="AA133" s="269"/>
      <c r="AB133" s="269"/>
      <c r="AC133" s="270"/>
    </row>
    <row r="134" spans="2:29" ht="14.25" customHeight="1">
      <c r="B134" s="268"/>
      <c r="C134" s="269"/>
      <c r="D134" s="269"/>
      <c r="E134" s="269"/>
      <c r="F134" s="269"/>
      <c r="G134" s="269"/>
      <c r="H134" s="269"/>
      <c r="I134" s="269"/>
      <c r="J134" s="269"/>
      <c r="K134" s="269"/>
      <c r="L134" s="269"/>
      <c r="M134" s="269"/>
      <c r="N134" s="269"/>
      <c r="O134" s="269"/>
      <c r="P134" s="269"/>
      <c r="Q134" s="269"/>
      <c r="R134" s="269"/>
      <c r="S134" s="269"/>
      <c r="T134" s="269"/>
      <c r="U134" s="269"/>
      <c r="V134" s="269"/>
      <c r="W134" s="269"/>
      <c r="X134" s="269"/>
      <c r="Y134" s="269"/>
      <c r="Z134" s="269"/>
      <c r="AA134" s="269"/>
      <c r="AB134" s="269"/>
      <c r="AC134" s="270"/>
    </row>
    <row r="135" spans="2:29" ht="14.25" customHeight="1">
      <c r="B135" s="268"/>
      <c r="C135" s="269"/>
      <c r="D135" s="269"/>
      <c r="E135" s="269"/>
      <c r="F135" s="269"/>
      <c r="G135" s="269"/>
      <c r="H135" s="269"/>
      <c r="I135" s="269"/>
      <c r="J135" s="269"/>
      <c r="K135" s="269"/>
      <c r="L135" s="269"/>
      <c r="M135" s="269"/>
      <c r="N135" s="269"/>
      <c r="O135" s="269"/>
      <c r="P135" s="269"/>
      <c r="Q135" s="269"/>
      <c r="R135" s="269"/>
      <c r="S135" s="269"/>
      <c r="T135" s="269"/>
      <c r="U135" s="269"/>
      <c r="V135" s="269"/>
      <c r="W135" s="269"/>
      <c r="X135" s="269"/>
      <c r="Y135" s="269"/>
      <c r="Z135" s="269"/>
      <c r="AA135" s="269"/>
      <c r="AB135" s="269"/>
      <c r="AC135" s="270"/>
    </row>
    <row r="136" spans="2:29" ht="14.25" customHeight="1">
      <c r="B136" s="268"/>
      <c r="C136" s="269"/>
      <c r="D136" s="269"/>
      <c r="E136" s="269"/>
      <c r="F136" s="269"/>
      <c r="G136" s="269"/>
      <c r="H136" s="269"/>
      <c r="I136" s="269"/>
      <c r="J136" s="269"/>
      <c r="K136" s="269"/>
      <c r="L136" s="269"/>
      <c r="M136" s="269"/>
      <c r="N136" s="269"/>
      <c r="O136" s="269"/>
      <c r="P136" s="269"/>
      <c r="Q136" s="269"/>
      <c r="R136" s="269"/>
      <c r="S136" s="269"/>
      <c r="T136" s="269"/>
      <c r="U136" s="269"/>
      <c r="V136" s="269"/>
      <c r="W136" s="269"/>
      <c r="X136" s="269"/>
      <c r="Y136" s="269"/>
      <c r="Z136" s="269"/>
      <c r="AA136" s="269"/>
      <c r="AB136" s="269"/>
      <c r="AC136" s="270"/>
    </row>
    <row r="137" spans="2:29" ht="14.25" customHeight="1">
      <c r="B137" s="268"/>
      <c r="C137" s="269"/>
      <c r="D137" s="269"/>
      <c r="E137" s="269"/>
      <c r="F137" s="269"/>
      <c r="G137" s="269"/>
      <c r="H137" s="269"/>
      <c r="I137" s="269"/>
      <c r="J137" s="269"/>
      <c r="K137" s="269"/>
      <c r="L137" s="269"/>
      <c r="M137" s="269"/>
      <c r="N137" s="269"/>
      <c r="O137" s="269"/>
      <c r="P137" s="269"/>
      <c r="Q137" s="269"/>
      <c r="R137" s="269"/>
      <c r="S137" s="269"/>
      <c r="T137" s="269"/>
      <c r="U137" s="269"/>
      <c r="V137" s="269"/>
      <c r="W137" s="269"/>
      <c r="X137" s="269"/>
      <c r="Y137" s="269"/>
      <c r="Z137" s="269"/>
      <c r="AA137" s="269"/>
      <c r="AB137" s="269"/>
      <c r="AC137" s="270"/>
    </row>
    <row r="138" spans="2:29" ht="14.25" customHeight="1">
      <c r="B138" s="268"/>
      <c r="C138" s="269"/>
      <c r="D138" s="269"/>
      <c r="E138" s="269"/>
      <c r="F138" s="269"/>
      <c r="G138" s="269"/>
      <c r="H138" s="269"/>
      <c r="I138" s="269"/>
      <c r="J138" s="269"/>
      <c r="K138" s="269"/>
      <c r="L138" s="269"/>
      <c r="M138" s="269"/>
      <c r="N138" s="269"/>
      <c r="O138" s="269"/>
      <c r="P138" s="269"/>
      <c r="Q138" s="269"/>
      <c r="R138" s="269"/>
      <c r="S138" s="269"/>
      <c r="T138" s="269"/>
      <c r="U138" s="269"/>
      <c r="V138" s="269"/>
      <c r="W138" s="269"/>
      <c r="X138" s="269"/>
      <c r="Y138" s="269"/>
      <c r="Z138" s="269"/>
      <c r="AA138" s="269"/>
      <c r="AB138" s="269"/>
      <c r="AC138" s="270"/>
    </row>
    <row r="139" spans="2:29" ht="14.25" customHeight="1">
      <c r="B139" s="268"/>
      <c r="C139" s="269"/>
      <c r="D139" s="269"/>
      <c r="E139" s="269"/>
      <c r="F139" s="269"/>
      <c r="G139" s="269"/>
      <c r="H139" s="269"/>
      <c r="I139" s="269"/>
      <c r="J139" s="269"/>
      <c r="K139" s="269"/>
      <c r="L139" s="269"/>
      <c r="M139" s="269"/>
      <c r="N139" s="269"/>
      <c r="O139" s="269"/>
      <c r="P139" s="269"/>
      <c r="Q139" s="269"/>
      <c r="R139" s="269"/>
      <c r="S139" s="269"/>
      <c r="T139" s="269"/>
      <c r="U139" s="269"/>
      <c r="V139" s="269"/>
      <c r="W139" s="269"/>
      <c r="X139" s="269"/>
      <c r="Y139" s="269"/>
      <c r="Z139" s="269"/>
      <c r="AA139" s="269"/>
      <c r="AB139" s="269"/>
      <c r="AC139" s="270"/>
    </row>
    <row r="140" spans="2:29" ht="14.25" customHeight="1">
      <c r="B140" s="268"/>
      <c r="C140" s="269"/>
      <c r="D140" s="269"/>
      <c r="E140" s="269"/>
      <c r="F140" s="269"/>
      <c r="G140" s="269"/>
      <c r="H140" s="269"/>
      <c r="I140" s="269"/>
      <c r="J140" s="269"/>
      <c r="K140" s="269"/>
      <c r="L140" s="269"/>
      <c r="M140" s="269"/>
      <c r="N140" s="269"/>
      <c r="O140" s="269"/>
      <c r="P140" s="269"/>
      <c r="Q140" s="269"/>
      <c r="R140" s="269"/>
      <c r="S140" s="269"/>
      <c r="T140" s="269"/>
      <c r="U140" s="269"/>
      <c r="V140" s="269"/>
      <c r="W140" s="269"/>
      <c r="X140" s="269"/>
      <c r="Y140" s="269"/>
      <c r="Z140" s="269"/>
      <c r="AA140" s="269"/>
      <c r="AB140" s="269"/>
      <c r="AC140" s="270"/>
    </row>
    <row r="141" spans="2:29" ht="14.25" customHeight="1">
      <c r="B141" s="268"/>
      <c r="C141" s="269"/>
      <c r="D141" s="269"/>
      <c r="E141" s="269"/>
      <c r="F141" s="269"/>
      <c r="G141" s="269"/>
      <c r="H141" s="269"/>
      <c r="I141" s="269"/>
      <c r="J141" s="269"/>
      <c r="K141" s="269"/>
      <c r="L141" s="269"/>
      <c r="M141" s="269"/>
      <c r="N141" s="269"/>
      <c r="O141" s="269"/>
      <c r="P141" s="269"/>
      <c r="Q141" s="269"/>
      <c r="R141" s="269"/>
      <c r="S141" s="269"/>
      <c r="T141" s="269"/>
      <c r="U141" s="269"/>
      <c r="V141" s="269"/>
      <c r="W141" s="269"/>
      <c r="X141" s="269"/>
      <c r="Y141" s="269"/>
      <c r="Z141" s="269"/>
      <c r="AA141" s="269"/>
      <c r="AB141" s="269"/>
      <c r="AC141" s="270"/>
    </row>
    <row r="142" spans="2:29" ht="14.25" customHeight="1">
      <c r="B142" s="268"/>
      <c r="C142" s="269"/>
      <c r="D142" s="269"/>
      <c r="E142" s="269"/>
      <c r="F142" s="269"/>
      <c r="G142" s="269"/>
      <c r="H142" s="269"/>
      <c r="I142" s="269"/>
      <c r="J142" s="269"/>
      <c r="K142" s="269"/>
      <c r="L142" s="269"/>
      <c r="M142" s="269"/>
      <c r="N142" s="269"/>
      <c r="O142" s="269"/>
      <c r="P142" s="269"/>
      <c r="Q142" s="269"/>
      <c r="R142" s="269"/>
      <c r="S142" s="269"/>
      <c r="T142" s="269"/>
      <c r="U142" s="269"/>
      <c r="V142" s="269"/>
      <c r="W142" s="269"/>
      <c r="X142" s="269"/>
      <c r="Y142" s="269"/>
      <c r="Z142" s="269"/>
      <c r="AA142" s="269"/>
      <c r="AB142" s="269"/>
      <c r="AC142" s="270"/>
    </row>
    <row r="143" spans="2:29" ht="14.2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69"/>
      <c r="L143" s="269"/>
      <c r="M143" s="269"/>
      <c r="N143" s="269"/>
      <c r="O143" s="269"/>
      <c r="P143" s="269"/>
      <c r="Q143" s="269"/>
      <c r="R143" s="269"/>
      <c r="S143" s="269"/>
      <c r="T143" s="269"/>
      <c r="U143" s="269"/>
      <c r="V143" s="269"/>
      <c r="W143" s="269"/>
      <c r="X143" s="269"/>
      <c r="Y143" s="269"/>
      <c r="Z143" s="269"/>
      <c r="AA143" s="269"/>
      <c r="AB143" s="269"/>
      <c r="AC143" s="270"/>
    </row>
    <row r="144" spans="2:29" ht="14.25" customHeight="1">
      <c r="B144" s="268"/>
      <c r="C144" s="269"/>
      <c r="D144" s="269"/>
      <c r="E144" s="269"/>
      <c r="F144" s="269"/>
      <c r="G144" s="269"/>
      <c r="H144" s="269"/>
      <c r="I144" s="269"/>
      <c r="J144" s="269"/>
      <c r="K144" s="269"/>
      <c r="L144" s="269"/>
      <c r="M144" s="269"/>
      <c r="N144" s="269"/>
      <c r="O144" s="269"/>
      <c r="P144" s="269"/>
      <c r="Q144" s="269"/>
      <c r="R144" s="269"/>
      <c r="S144" s="269"/>
      <c r="T144" s="269"/>
      <c r="U144" s="269"/>
      <c r="V144" s="269"/>
      <c r="W144" s="269"/>
      <c r="X144" s="269"/>
      <c r="Y144" s="269"/>
      <c r="Z144" s="269"/>
      <c r="AA144" s="269"/>
      <c r="AB144" s="269"/>
      <c r="AC144" s="270"/>
    </row>
    <row r="145" spans="2:29" ht="14.25" customHeight="1">
      <c r="B145" s="268"/>
      <c r="C145" s="269"/>
      <c r="D145" s="269"/>
      <c r="E145" s="269"/>
      <c r="F145" s="269"/>
      <c r="G145" s="269"/>
      <c r="H145" s="269"/>
      <c r="I145" s="269"/>
      <c r="J145" s="269"/>
      <c r="K145" s="269"/>
      <c r="L145" s="269"/>
      <c r="M145" s="269"/>
      <c r="N145" s="269"/>
      <c r="O145" s="269"/>
      <c r="P145" s="269"/>
      <c r="Q145" s="269"/>
      <c r="R145" s="269"/>
      <c r="S145" s="269"/>
      <c r="T145" s="269"/>
      <c r="U145" s="269"/>
      <c r="V145" s="269"/>
      <c r="W145" s="269"/>
      <c r="X145" s="269"/>
      <c r="Y145" s="269"/>
      <c r="Z145" s="269"/>
      <c r="AA145" s="269"/>
      <c r="AB145" s="269"/>
      <c r="AC145" s="270"/>
    </row>
    <row r="146" spans="2:29" ht="14.25" customHeight="1">
      <c r="B146" s="268"/>
      <c r="C146" s="269"/>
      <c r="D146" s="269"/>
      <c r="E146" s="269"/>
      <c r="F146" s="269"/>
      <c r="G146" s="269"/>
      <c r="H146" s="269"/>
      <c r="I146" s="269"/>
      <c r="J146" s="269"/>
      <c r="K146" s="269"/>
      <c r="L146" s="269"/>
      <c r="M146" s="269"/>
      <c r="N146" s="269"/>
      <c r="O146" s="269"/>
      <c r="P146" s="269"/>
      <c r="Q146" s="269"/>
      <c r="R146" s="269"/>
      <c r="S146" s="269"/>
      <c r="T146" s="269"/>
      <c r="U146" s="269"/>
      <c r="V146" s="269"/>
      <c r="W146" s="269"/>
      <c r="X146" s="269"/>
      <c r="Y146" s="269"/>
      <c r="Z146" s="269"/>
      <c r="AA146" s="269"/>
      <c r="AB146" s="269"/>
      <c r="AC146" s="270"/>
    </row>
    <row r="147" spans="2:29" ht="14.25" customHeight="1">
      <c r="B147" s="268"/>
      <c r="C147" s="269"/>
      <c r="D147" s="269"/>
      <c r="E147" s="269"/>
      <c r="F147" s="269"/>
      <c r="G147" s="269"/>
      <c r="H147" s="269"/>
      <c r="I147" s="269"/>
      <c r="J147" s="269"/>
      <c r="K147" s="269"/>
      <c r="L147" s="269"/>
      <c r="M147" s="269"/>
      <c r="N147" s="269"/>
      <c r="O147" s="269"/>
      <c r="P147" s="269"/>
      <c r="Q147" s="269"/>
      <c r="R147" s="269"/>
      <c r="S147" s="269"/>
      <c r="T147" s="269"/>
      <c r="U147" s="269"/>
      <c r="V147" s="269"/>
      <c r="W147" s="269"/>
      <c r="X147" s="269"/>
      <c r="Y147" s="269"/>
      <c r="Z147" s="269"/>
      <c r="AA147" s="269"/>
      <c r="AB147" s="269"/>
      <c r="AC147" s="270"/>
    </row>
    <row r="148" spans="2:29" ht="14.25" customHeight="1">
      <c r="B148" s="268"/>
      <c r="C148" s="269"/>
      <c r="D148" s="269"/>
      <c r="E148" s="269"/>
      <c r="F148" s="269"/>
      <c r="G148" s="269"/>
      <c r="H148" s="269"/>
      <c r="I148" s="269"/>
      <c r="J148" s="269"/>
      <c r="K148" s="269"/>
      <c r="L148" s="269"/>
      <c r="M148" s="269"/>
      <c r="N148" s="269"/>
      <c r="O148" s="269"/>
      <c r="P148" s="269"/>
      <c r="Q148" s="269"/>
      <c r="R148" s="269"/>
      <c r="S148" s="269"/>
      <c r="T148" s="269"/>
      <c r="U148" s="269"/>
      <c r="V148" s="269"/>
      <c r="W148" s="269"/>
      <c r="X148" s="269"/>
      <c r="Y148" s="269"/>
      <c r="Z148" s="269"/>
      <c r="AA148" s="269"/>
      <c r="AB148" s="269"/>
      <c r="AC148" s="270"/>
    </row>
    <row r="149" spans="2:29" ht="14.25" customHeight="1">
      <c r="B149" s="268"/>
      <c r="C149" s="269"/>
      <c r="D149" s="269"/>
      <c r="E149" s="269"/>
      <c r="F149" s="269"/>
      <c r="G149" s="269"/>
      <c r="H149" s="269"/>
      <c r="I149" s="269"/>
      <c r="J149" s="269"/>
      <c r="K149" s="269"/>
      <c r="L149" s="269"/>
      <c r="M149" s="269"/>
      <c r="N149" s="269"/>
      <c r="O149" s="269"/>
      <c r="P149" s="269"/>
      <c r="Q149" s="269"/>
      <c r="R149" s="269"/>
      <c r="S149" s="269"/>
      <c r="T149" s="269"/>
      <c r="U149" s="269"/>
      <c r="V149" s="269"/>
      <c r="W149" s="269"/>
      <c r="X149" s="269"/>
      <c r="Y149" s="269"/>
      <c r="Z149" s="269"/>
      <c r="AA149" s="269"/>
      <c r="AB149" s="269"/>
      <c r="AC149" s="270"/>
    </row>
    <row r="150" spans="2:29" ht="14.25" customHeight="1">
      <c r="B150" s="268"/>
      <c r="C150" s="269"/>
      <c r="D150" s="269"/>
      <c r="E150" s="269"/>
      <c r="F150" s="269"/>
      <c r="G150" s="269"/>
      <c r="H150" s="269"/>
      <c r="I150" s="269"/>
      <c r="J150" s="269"/>
      <c r="K150" s="269"/>
      <c r="L150" s="269"/>
      <c r="M150" s="269"/>
      <c r="N150" s="269"/>
      <c r="O150" s="269"/>
      <c r="P150" s="269"/>
      <c r="Q150" s="269"/>
      <c r="R150" s="269"/>
      <c r="S150" s="269"/>
      <c r="T150" s="269"/>
      <c r="U150" s="269"/>
      <c r="V150" s="269"/>
      <c r="W150" s="269"/>
      <c r="X150" s="269"/>
      <c r="Y150" s="269"/>
      <c r="Z150" s="269"/>
      <c r="AA150" s="269"/>
      <c r="AB150" s="269"/>
      <c r="AC150" s="270"/>
    </row>
    <row r="151" spans="2:29" ht="14.25" customHeight="1">
      <c r="B151" s="268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  <c r="O151" s="269"/>
      <c r="P151" s="269"/>
      <c r="Q151" s="269"/>
      <c r="R151" s="269"/>
      <c r="S151" s="269"/>
      <c r="T151" s="269"/>
      <c r="U151" s="269"/>
      <c r="V151" s="269"/>
      <c r="W151" s="269"/>
      <c r="X151" s="269"/>
      <c r="Y151" s="269"/>
      <c r="Z151" s="269"/>
      <c r="AA151" s="269"/>
      <c r="AB151" s="269"/>
      <c r="AC151" s="270"/>
    </row>
    <row r="152" spans="2:29" ht="14.25" customHeight="1">
      <c r="B152" s="268"/>
      <c r="C152" s="269"/>
      <c r="D152" s="269"/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  <c r="O152" s="269"/>
      <c r="P152" s="269"/>
      <c r="Q152" s="269"/>
      <c r="R152" s="269"/>
      <c r="S152" s="269"/>
      <c r="T152" s="269"/>
      <c r="U152" s="269"/>
      <c r="V152" s="269"/>
      <c r="W152" s="269"/>
      <c r="X152" s="269"/>
      <c r="Y152" s="269"/>
      <c r="Z152" s="269"/>
      <c r="AA152" s="269"/>
      <c r="AB152" s="269"/>
      <c r="AC152" s="270"/>
    </row>
    <row r="153" spans="2:29" ht="14.25" customHeight="1">
      <c r="B153" s="268"/>
      <c r="C153" s="269"/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  <c r="O153" s="269"/>
      <c r="P153" s="269"/>
      <c r="Q153" s="269"/>
      <c r="R153" s="269"/>
      <c r="S153" s="269"/>
      <c r="T153" s="269"/>
      <c r="U153" s="269"/>
      <c r="V153" s="269"/>
      <c r="W153" s="269"/>
      <c r="X153" s="269"/>
      <c r="Y153" s="269"/>
      <c r="Z153" s="269"/>
      <c r="AA153" s="269"/>
      <c r="AB153" s="269"/>
      <c r="AC153" s="270"/>
    </row>
    <row r="154" spans="2:29" ht="14.25" customHeight="1">
      <c r="B154" s="268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  <c r="O154" s="269"/>
      <c r="P154" s="269"/>
      <c r="Q154" s="269"/>
      <c r="R154" s="269"/>
      <c r="S154" s="269"/>
      <c r="T154" s="269"/>
      <c r="U154" s="269"/>
      <c r="V154" s="269"/>
      <c r="W154" s="269"/>
      <c r="X154" s="269"/>
      <c r="Y154" s="269"/>
      <c r="Z154" s="269"/>
      <c r="AA154" s="269"/>
      <c r="AB154" s="269"/>
      <c r="AC154" s="270"/>
    </row>
    <row r="155" spans="2:29" ht="14.25" customHeight="1">
      <c r="B155" s="268"/>
      <c r="C155" s="269"/>
      <c r="D155" s="269"/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  <c r="O155" s="269"/>
      <c r="P155" s="269"/>
      <c r="Q155" s="269"/>
      <c r="R155" s="269"/>
      <c r="S155" s="269"/>
      <c r="T155" s="269"/>
      <c r="U155" s="269"/>
      <c r="V155" s="269"/>
      <c r="W155" s="269"/>
      <c r="X155" s="269"/>
      <c r="Y155" s="269"/>
      <c r="Z155" s="269"/>
      <c r="AA155" s="269"/>
      <c r="AB155" s="269"/>
      <c r="AC155" s="270"/>
    </row>
    <row r="156" spans="2:29" ht="14.25" customHeight="1">
      <c r="B156" s="268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  <c r="O156" s="269"/>
      <c r="P156" s="269"/>
      <c r="Q156" s="269"/>
      <c r="R156" s="269"/>
      <c r="S156" s="269"/>
      <c r="T156" s="269"/>
      <c r="U156" s="269"/>
      <c r="V156" s="269"/>
      <c r="W156" s="269"/>
      <c r="X156" s="269"/>
      <c r="Y156" s="269"/>
      <c r="Z156" s="269"/>
      <c r="AA156" s="269"/>
      <c r="AB156" s="269"/>
      <c r="AC156" s="270"/>
    </row>
    <row r="157" spans="2:29" ht="14.25" customHeight="1">
      <c r="B157" s="268"/>
      <c r="C157" s="269"/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  <c r="O157" s="269"/>
      <c r="P157" s="269"/>
      <c r="Q157" s="269"/>
      <c r="R157" s="269"/>
      <c r="S157" s="269"/>
      <c r="T157" s="269"/>
      <c r="U157" s="269"/>
      <c r="V157" s="269"/>
      <c r="W157" s="269"/>
      <c r="X157" s="269"/>
      <c r="Y157" s="269"/>
      <c r="Z157" s="269"/>
      <c r="AA157" s="269"/>
      <c r="AB157" s="269"/>
      <c r="AC157" s="270"/>
    </row>
    <row r="158" spans="2:29" ht="14.25" customHeight="1">
      <c r="B158" s="268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  <c r="O158" s="269"/>
      <c r="P158" s="269"/>
      <c r="Q158" s="269"/>
      <c r="R158" s="269"/>
      <c r="S158" s="269"/>
      <c r="T158" s="269"/>
      <c r="U158" s="269"/>
      <c r="V158" s="269"/>
      <c r="W158" s="269"/>
      <c r="X158" s="269"/>
      <c r="Y158" s="269"/>
      <c r="Z158" s="269"/>
      <c r="AA158" s="269"/>
      <c r="AB158" s="269"/>
      <c r="AC158" s="270"/>
    </row>
    <row r="159" spans="2:29" ht="14.25" customHeight="1">
      <c r="B159" s="268"/>
      <c r="C159" s="269"/>
      <c r="D159" s="269"/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  <c r="O159" s="269"/>
      <c r="P159" s="269"/>
      <c r="Q159" s="269"/>
      <c r="R159" s="269"/>
      <c r="S159" s="269"/>
      <c r="T159" s="269"/>
      <c r="U159" s="269"/>
      <c r="V159" s="269"/>
      <c r="W159" s="269"/>
      <c r="X159" s="269"/>
      <c r="Y159" s="269"/>
      <c r="Z159" s="269"/>
      <c r="AA159" s="269"/>
      <c r="AB159" s="269"/>
      <c r="AC159" s="270"/>
    </row>
    <row r="160" spans="2:29" ht="14.25" customHeight="1">
      <c r="B160" s="268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  <c r="O160" s="269"/>
      <c r="P160" s="269"/>
      <c r="Q160" s="269"/>
      <c r="R160" s="269"/>
      <c r="S160" s="269"/>
      <c r="T160" s="269"/>
      <c r="U160" s="269"/>
      <c r="V160" s="269"/>
      <c r="W160" s="269"/>
      <c r="X160" s="269"/>
      <c r="Y160" s="269"/>
      <c r="Z160" s="269"/>
      <c r="AA160" s="269"/>
      <c r="AB160" s="269"/>
      <c r="AC160" s="270"/>
    </row>
    <row r="161" spans="2:29" ht="14.25" customHeight="1">
      <c r="B161" s="268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  <c r="O161" s="269"/>
      <c r="P161" s="269"/>
      <c r="Q161" s="269"/>
      <c r="R161" s="269"/>
      <c r="S161" s="269"/>
      <c r="T161" s="269"/>
      <c r="U161" s="269"/>
      <c r="V161" s="269"/>
      <c r="W161" s="269"/>
      <c r="X161" s="269"/>
      <c r="Y161" s="269"/>
      <c r="Z161" s="269"/>
      <c r="AA161" s="269"/>
      <c r="AB161" s="269"/>
      <c r="AC161" s="270"/>
    </row>
    <row r="162" spans="2:29" ht="14.25" customHeight="1">
      <c r="B162" s="268"/>
      <c r="C162" s="269"/>
      <c r="D162" s="269"/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  <c r="O162" s="269"/>
      <c r="P162" s="269"/>
      <c r="Q162" s="269"/>
      <c r="R162" s="269"/>
      <c r="S162" s="269"/>
      <c r="T162" s="269"/>
      <c r="U162" s="269"/>
      <c r="V162" s="269"/>
      <c r="W162" s="269"/>
      <c r="X162" s="269"/>
      <c r="Y162" s="269"/>
      <c r="Z162" s="269"/>
      <c r="AA162" s="269"/>
      <c r="AB162" s="269"/>
      <c r="AC162" s="270"/>
    </row>
    <row r="163" spans="2:29" ht="14.25" customHeight="1">
      <c r="B163" s="268"/>
      <c r="C163" s="269"/>
      <c r="D163" s="269"/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  <c r="O163" s="269"/>
      <c r="P163" s="269"/>
      <c r="Q163" s="269"/>
      <c r="R163" s="269"/>
      <c r="S163" s="269"/>
      <c r="T163" s="269"/>
      <c r="U163" s="269"/>
      <c r="V163" s="269"/>
      <c r="W163" s="269"/>
      <c r="X163" s="269"/>
      <c r="Y163" s="269"/>
      <c r="Z163" s="269"/>
      <c r="AA163" s="269"/>
      <c r="AB163" s="269"/>
      <c r="AC163" s="270"/>
    </row>
    <row r="164" spans="2:29" ht="14.25" customHeight="1">
      <c r="B164" s="268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  <c r="O164" s="269"/>
      <c r="P164" s="269"/>
      <c r="Q164" s="269"/>
      <c r="R164" s="269"/>
      <c r="S164" s="269"/>
      <c r="T164" s="269"/>
      <c r="U164" s="269"/>
      <c r="V164" s="269"/>
      <c r="W164" s="269"/>
      <c r="X164" s="269"/>
      <c r="Y164" s="269"/>
      <c r="Z164" s="269"/>
      <c r="AA164" s="269"/>
      <c r="AB164" s="269"/>
      <c r="AC164" s="270"/>
    </row>
    <row r="165" spans="2:29" ht="14.25" customHeight="1">
      <c r="B165" s="268"/>
      <c r="C165" s="269"/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  <c r="O165" s="269"/>
      <c r="P165" s="269"/>
      <c r="Q165" s="269"/>
      <c r="R165" s="269"/>
      <c r="S165" s="269"/>
      <c r="T165" s="269"/>
      <c r="U165" s="269"/>
      <c r="V165" s="269"/>
      <c r="W165" s="269"/>
      <c r="X165" s="269"/>
      <c r="Y165" s="269"/>
      <c r="Z165" s="269"/>
      <c r="AA165" s="269"/>
      <c r="AB165" s="269"/>
      <c r="AC165" s="270"/>
    </row>
    <row r="166" spans="2:29" ht="14.25" customHeight="1">
      <c r="B166" s="268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  <c r="O166" s="269"/>
      <c r="P166" s="269"/>
      <c r="Q166" s="269"/>
      <c r="R166" s="269"/>
      <c r="S166" s="269"/>
      <c r="T166" s="269"/>
      <c r="U166" s="269"/>
      <c r="V166" s="269"/>
      <c r="W166" s="269"/>
      <c r="X166" s="269"/>
      <c r="Y166" s="269"/>
      <c r="Z166" s="269"/>
      <c r="AA166" s="269"/>
      <c r="AB166" s="269"/>
      <c r="AC166" s="270"/>
    </row>
    <row r="167" spans="2:29" ht="14.25" customHeight="1">
      <c r="B167" s="268"/>
      <c r="C167" s="269"/>
      <c r="D167" s="269"/>
      <c r="E167" s="269"/>
      <c r="F167" s="269"/>
      <c r="G167" s="269"/>
      <c r="H167" s="269"/>
      <c r="I167" s="269"/>
      <c r="J167" s="269"/>
      <c r="K167" s="269"/>
      <c r="L167" s="269"/>
      <c r="M167" s="269"/>
      <c r="N167" s="269"/>
      <c r="O167" s="269"/>
      <c r="P167" s="269"/>
      <c r="Q167" s="269"/>
      <c r="R167" s="269"/>
      <c r="S167" s="269"/>
      <c r="T167" s="269"/>
      <c r="U167" s="269"/>
      <c r="V167" s="269"/>
      <c r="W167" s="269"/>
      <c r="X167" s="269"/>
      <c r="Y167" s="269"/>
      <c r="Z167" s="269"/>
      <c r="AA167" s="269"/>
      <c r="AB167" s="269"/>
      <c r="AC167" s="270"/>
    </row>
    <row r="168" spans="2:29" ht="14.25" customHeight="1">
      <c r="B168" s="268"/>
      <c r="C168" s="269"/>
      <c r="D168" s="269"/>
      <c r="E168" s="269"/>
      <c r="F168" s="269"/>
      <c r="G168" s="269"/>
      <c r="H168" s="269"/>
      <c r="I168" s="269"/>
      <c r="J168" s="269"/>
      <c r="K168" s="269"/>
      <c r="L168" s="269"/>
      <c r="M168" s="269"/>
      <c r="N168" s="269"/>
      <c r="O168" s="269"/>
      <c r="P168" s="269"/>
      <c r="Q168" s="269"/>
      <c r="R168" s="269"/>
      <c r="S168" s="269"/>
      <c r="T168" s="269"/>
      <c r="U168" s="269"/>
      <c r="V168" s="269"/>
      <c r="W168" s="269"/>
      <c r="X168" s="269"/>
      <c r="Y168" s="269"/>
      <c r="Z168" s="269"/>
      <c r="AA168" s="269"/>
      <c r="AB168" s="269"/>
      <c r="AC168" s="270"/>
    </row>
    <row r="169" spans="2:29" ht="14.25" customHeight="1">
      <c r="B169" s="268"/>
      <c r="C169" s="269"/>
      <c r="D169" s="269"/>
      <c r="E169" s="269"/>
      <c r="F169" s="269"/>
      <c r="G169" s="269"/>
      <c r="H169" s="269"/>
      <c r="I169" s="269"/>
      <c r="J169" s="269"/>
      <c r="K169" s="269"/>
      <c r="L169" s="269"/>
      <c r="M169" s="269"/>
      <c r="N169" s="269"/>
      <c r="O169" s="269"/>
      <c r="P169" s="269"/>
      <c r="Q169" s="269"/>
      <c r="R169" s="269"/>
      <c r="S169" s="269"/>
      <c r="T169" s="269"/>
      <c r="U169" s="269"/>
      <c r="V169" s="269"/>
      <c r="W169" s="269"/>
      <c r="X169" s="269"/>
      <c r="Y169" s="269"/>
      <c r="Z169" s="269"/>
      <c r="AA169" s="269"/>
      <c r="AB169" s="269"/>
      <c r="AC169" s="270"/>
    </row>
    <row r="170" spans="2:29" ht="14.25" customHeight="1">
      <c r="B170" s="268"/>
      <c r="C170" s="269"/>
      <c r="D170" s="269"/>
      <c r="E170" s="269"/>
      <c r="F170" s="269"/>
      <c r="G170" s="269"/>
      <c r="H170" s="269"/>
      <c r="I170" s="269"/>
      <c r="J170" s="269"/>
      <c r="K170" s="269"/>
      <c r="L170" s="269"/>
      <c r="M170" s="269"/>
      <c r="N170" s="269"/>
      <c r="O170" s="269"/>
      <c r="P170" s="269"/>
      <c r="Q170" s="269"/>
      <c r="R170" s="269"/>
      <c r="S170" s="269"/>
      <c r="T170" s="269"/>
      <c r="U170" s="269"/>
      <c r="V170" s="269"/>
      <c r="W170" s="269"/>
      <c r="X170" s="269"/>
      <c r="Y170" s="269"/>
      <c r="Z170" s="269"/>
      <c r="AA170" s="269"/>
      <c r="AB170" s="269"/>
      <c r="AC170" s="270"/>
    </row>
    <row r="171" spans="2:29" ht="14.25" customHeight="1">
      <c r="B171" s="268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269"/>
      <c r="V171" s="269"/>
      <c r="W171" s="269"/>
      <c r="X171" s="269"/>
      <c r="Y171" s="269"/>
      <c r="Z171" s="269"/>
      <c r="AA171" s="269"/>
      <c r="AB171" s="269"/>
      <c r="AC171" s="270"/>
    </row>
    <row r="172" spans="2:29" ht="14.25" customHeight="1">
      <c r="B172" s="268"/>
      <c r="C172" s="269"/>
      <c r="D172" s="269"/>
      <c r="E172" s="269"/>
      <c r="F172" s="269"/>
      <c r="G172" s="269"/>
      <c r="H172" s="269"/>
      <c r="I172" s="269"/>
      <c r="J172" s="269"/>
      <c r="K172" s="269"/>
      <c r="L172" s="269"/>
      <c r="M172" s="269"/>
      <c r="N172" s="269"/>
      <c r="O172" s="269"/>
      <c r="P172" s="269"/>
      <c r="Q172" s="269"/>
      <c r="R172" s="269"/>
      <c r="S172" s="269"/>
      <c r="T172" s="269"/>
      <c r="U172" s="269"/>
      <c r="V172" s="269"/>
      <c r="W172" s="269"/>
      <c r="X172" s="269"/>
      <c r="Y172" s="269"/>
      <c r="Z172" s="269"/>
      <c r="AA172" s="269"/>
      <c r="AB172" s="269"/>
      <c r="AC172" s="270"/>
    </row>
    <row r="173" spans="2:29" ht="14.25" customHeight="1">
      <c r="B173" s="268"/>
      <c r="C173" s="269"/>
      <c r="D173" s="269"/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  <c r="W173" s="269"/>
      <c r="X173" s="269"/>
      <c r="Y173" s="269"/>
      <c r="Z173" s="269"/>
      <c r="AA173" s="269"/>
      <c r="AB173" s="269"/>
      <c r="AC173" s="270"/>
    </row>
    <row r="174" spans="2:29" ht="14.25" customHeight="1">
      <c r="B174" s="268"/>
      <c r="C174" s="269"/>
      <c r="D174" s="269"/>
      <c r="E174" s="269"/>
      <c r="F174" s="269"/>
      <c r="G174" s="269"/>
      <c r="H174" s="269"/>
      <c r="I174" s="269"/>
      <c r="J174" s="269"/>
      <c r="K174" s="269"/>
      <c r="L174" s="269"/>
      <c r="M174" s="269"/>
      <c r="N174" s="269"/>
      <c r="O174" s="269"/>
      <c r="P174" s="269"/>
      <c r="Q174" s="269"/>
      <c r="R174" s="269"/>
      <c r="S174" s="269"/>
      <c r="T174" s="269"/>
      <c r="U174" s="269"/>
      <c r="V174" s="269"/>
      <c r="W174" s="269"/>
      <c r="X174" s="269"/>
      <c r="Y174" s="269"/>
      <c r="Z174" s="269"/>
      <c r="AA174" s="269"/>
      <c r="AB174" s="269"/>
      <c r="AC174" s="270"/>
    </row>
    <row r="175" spans="2:29" ht="14.25" customHeight="1">
      <c r="B175" s="268"/>
      <c r="C175" s="269"/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  <c r="U175" s="269"/>
      <c r="V175" s="269"/>
      <c r="W175" s="269"/>
      <c r="X175" s="269"/>
      <c r="Y175" s="269"/>
      <c r="Z175" s="269"/>
      <c r="AA175" s="269"/>
      <c r="AB175" s="269"/>
      <c r="AC175" s="270"/>
    </row>
    <row r="176" spans="2:29" ht="14.25" customHeight="1">
      <c r="B176" s="268"/>
      <c r="C176" s="269"/>
      <c r="D176" s="269"/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  <c r="U176" s="269"/>
      <c r="V176" s="269"/>
      <c r="W176" s="269"/>
      <c r="X176" s="269"/>
      <c r="Y176" s="269"/>
      <c r="Z176" s="269"/>
      <c r="AA176" s="269"/>
      <c r="AB176" s="269"/>
      <c r="AC176" s="270"/>
    </row>
    <row r="177" spans="2:29" ht="14.25" customHeight="1">
      <c r="B177" s="268"/>
      <c r="C177" s="269"/>
      <c r="D177" s="269"/>
      <c r="E177" s="269"/>
      <c r="F177" s="269"/>
      <c r="G177" s="269"/>
      <c r="H177" s="269"/>
      <c r="I177" s="269"/>
      <c r="J177" s="269"/>
      <c r="K177" s="269"/>
      <c r="L177" s="269"/>
      <c r="M177" s="269"/>
      <c r="N177" s="269"/>
      <c r="O177" s="269"/>
      <c r="P177" s="269"/>
      <c r="Q177" s="269"/>
      <c r="R177" s="269"/>
      <c r="S177" s="269"/>
      <c r="T177" s="269"/>
      <c r="U177" s="269"/>
      <c r="V177" s="269"/>
      <c r="W177" s="269"/>
      <c r="X177" s="269"/>
      <c r="Y177" s="269"/>
      <c r="Z177" s="269"/>
      <c r="AA177" s="269"/>
      <c r="AB177" s="269"/>
      <c r="AC177" s="270"/>
    </row>
    <row r="178" spans="2:29" ht="14.25" customHeight="1">
      <c r="B178" s="268"/>
      <c r="C178" s="269"/>
      <c r="D178" s="269"/>
      <c r="E178" s="269"/>
      <c r="F178" s="269"/>
      <c r="G178" s="269"/>
      <c r="H178" s="269"/>
      <c r="I178" s="269"/>
      <c r="J178" s="269"/>
      <c r="K178" s="269"/>
      <c r="L178" s="269"/>
      <c r="M178" s="269"/>
      <c r="N178" s="269"/>
      <c r="O178" s="269"/>
      <c r="P178" s="269"/>
      <c r="Q178" s="269"/>
      <c r="R178" s="269"/>
      <c r="S178" s="269"/>
      <c r="T178" s="269"/>
      <c r="U178" s="269"/>
      <c r="V178" s="269"/>
      <c r="W178" s="269"/>
      <c r="X178" s="269"/>
      <c r="Y178" s="269"/>
      <c r="Z178" s="269"/>
      <c r="AA178" s="269"/>
      <c r="AB178" s="269"/>
      <c r="AC178" s="270"/>
    </row>
    <row r="179" spans="2:29" ht="14.25" customHeight="1">
      <c r="B179" s="268"/>
      <c r="C179" s="269"/>
      <c r="D179" s="269"/>
      <c r="E179" s="269"/>
      <c r="F179" s="269"/>
      <c r="G179" s="269"/>
      <c r="H179" s="269"/>
      <c r="I179" s="269"/>
      <c r="J179" s="269"/>
      <c r="K179" s="269"/>
      <c r="L179" s="269"/>
      <c r="M179" s="269"/>
      <c r="N179" s="269"/>
      <c r="O179" s="269"/>
      <c r="P179" s="269"/>
      <c r="Q179" s="269"/>
      <c r="R179" s="269"/>
      <c r="S179" s="269"/>
      <c r="T179" s="269"/>
      <c r="U179" s="269"/>
      <c r="V179" s="269"/>
      <c r="W179" s="269"/>
      <c r="X179" s="269"/>
      <c r="Y179" s="269"/>
      <c r="Z179" s="269"/>
      <c r="AA179" s="269"/>
      <c r="AB179" s="269"/>
      <c r="AC179" s="270"/>
    </row>
    <row r="180" spans="2:29" ht="14.25" customHeight="1">
      <c r="B180" s="268"/>
      <c r="C180" s="269"/>
      <c r="D180" s="269"/>
      <c r="E180" s="269"/>
      <c r="F180" s="269"/>
      <c r="G180" s="269"/>
      <c r="H180" s="269"/>
      <c r="I180" s="269"/>
      <c r="J180" s="269"/>
      <c r="K180" s="269"/>
      <c r="L180" s="269"/>
      <c r="M180" s="269"/>
      <c r="N180" s="269"/>
      <c r="O180" s="269"/>
      <c r="P180" s="269"/>
      <c r="Q180" s="269"/>
      <c r="R180" s="269"/>
      <c r="S180" s="269"/>
      <c r="T180" s="269"/>
      <c r="U180" s="269"/>
      <c r="V180" s="269"/>
      <c r="W180" s="269"/>
      <c r="X180" s="269"/>
      <c r="Y180" s="269"/>
      <c r="Z180" s="269"/>
      <c r="AA180" s="269"/>
      <c r="AB180" s="269"/>
      <c r="AC180" s="270"/>
    </row>
    <row r="181" spans="2:29" ht="14.25" customHeight="1">
      <c r="B181" s="268"/>
      <c r="C181" s="269"/>
      <c r="D181" s="269"/>
      <c r="E181" s="269"/>
      <c r="F181" s="269"/>
      <c r="G181" s="269"/>
      <c r="H181" s="269"/>
      <c r="I181" s="269"/>
      <c r="J181" s="269"/>
      <c r="K181" s="269"/>
      <c r="L181" s="269"/>
      <c r="M181" s="269"/>
      <c r="N181" s="269"/>
      <c r="O181" s="269"/>
      <c r="P181" s="269"/>
      <c r="Q181" s="269"/>
      <c r="R181" s="269"/>
      <c r="S181" s="269"/>
      <c r="T181" s="269"/>
      <c r="U181" s="269"/>
      <c r="V181" s="269"/>
      <c r="W181" s="269"/>
      <c r="X181" s="269"/>
      <c r="Y181" s="269"/>
      <c r="Z181" s="269"/>
      <c r="AA181" s="269"/>
      <c r="AB181" s="269"/>
      <c r="AC181" s="270"/>
    </row>
    <row r="182" spans="2:29" ht="14.25" customHeight="1">
      <c r="B182" s="268"/>
      <c r="C182" s="269"/>
      <c r="D182" s="269"/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69"/>
      <c r="R182" s="269"/>
      <c r="S182" s="269"/>
      <c r="T182" s="269"/>
      <c r="U182" s="269"/>
      <c r="V182" s="269"/>
      <c r="W182" s="269"/>
      <c r="X182" s="269"/>
      <c r="Y182" s="269"/>
      <c r="Z182" s="269"/>
      <c r="AA182" s="269"/>
      <c r="AB182" s="269"/>
      <c r="AC182" s="270"/>
    </row>
    <row r="183" spans="2:29" ht="14.25" customHeight="1">
      <c r="B183" s="268"/>
      <c r="C183" s="269"/>
      <c r="D183" s="269"/>
      <c r="E183" s="269"/>
      <c r="F183" s="269"/>
      <c r="G183" s="269"/>
      <c r="H183" s="269"/>
      <c r="I183" s="269"/>
      <c r="J183" s="269"/>
      <c r="K183" s="269"/>
      <c r="L183" s="269"/>
      <c r="M183" s="269"/>
      <c r="N183" s="269"/>
      <c r="O183" s="269"/>
      <c r="P183" s="269"/>
      <c r="Q183" s="269"/>
      <c r="R183" s="269"/>
      <c r="S183" s="269"/>
      <c r="T183" s="269"/>
      <c r="U183" s="269"/>
      <c r="V183" s="269"/>
      <c r="W183" s="269"/>
      <c r="X183" s="269"/>
      <c r="Y183" s="269"/>
      <c r="Z183" s="269"/>
      <c r="AA183" s="269"/>
      <c r="AB183" s="269"/>
      <c r="AC183" s="270"/>
    </row>
    <row r="184" spans="2:29" ht="14.25" customHeight="1">
      <c r="B184" s="268"/>
      <c r="C184" s="269"/>
      <c r="D184" s="269"/>
      <c r="E184" s="269"/>
      <c r="F184" s="269"/>
      <c r="G184" s="269"/>
      <c r="H184" s="269"/>
      <c r="I184" s="269"/>
      <c r="J184" s="269"/>
      <c r="K184" s="269"/>
      <c r="L184" s="269"/>
      <c r="M184" s="269"/>
      <c r="N184" s="269"/>
      <c r="O184" s="269"/>
      <c r="P184" s="269"/>
      <c r="Q184" s="269"/>
      <c r="R184" s="269"/>
      <c r="S184" s="269"/>
      <c r="T184" s="269"/>
      <c r="U184" s="269"/>
      <c r="V184" s="269"/>
      <c r="W184" s="269"/>
      <c r="X184" s="269"/>
      <c r="Y184" s="269"/>
      <c r="Z184" s="269"/>
      <c r="AA184" s="269"/>
      <c r="AB184" s="269"/>
      <c r="AC184" s="270"/>
    </row>
    <row r="185" spans="2:29" ht="14.25" customHeight="1">
      <c r="B185" s="268"/>
      <c r="C185" s="269"/>
      <c r="D185" s="269"/>
      <c r="E185" s="269"/>
      <c r="F185" s="269"/>
      <c r="G185" s="269"/>
      <c r="H185" s="269"/>
      <c r="I185" s="269"/>
      <c r="J185" s="269"/>
      <c r="K185" s="269"/>
      <c r="L185" s="269"/>
      <c r="M185" s="269"/>
      <c r="N185" s="269"/>
      <c r="O185" s="269"/>
      <c r="P185" s="269"/>
      <c r="Q185" s="269"/>
      <c r="R185" s="269"/>
      <c r="S185" s="269"/>
      <c r="T185" s="269"/>
      <c r="U185" s="269"/>
      <c r="V185" s="269"/>
      <c r="W185" s="269"/>
      <c r="X185" s="269"/>
      <c r="Y185" s="269"/>
      <c r="Z185" s="269"/>
      <c r="AA185" s="269"/>
      <c r="AB185" s="269"/>
      <c r="AC185" s="270"/>
    </row>
    <row r="186" spans="2:29" ht="14.25" customHeight="1">
      <c r="B186" s="268"/>
      <c r="C186" s="269"/>
      <c r="D186" s="269"/>
      <c r="E186" s="269"/>
      <c r="F186" s="269"/>
      <c r="G186" s="269"/>
      <c r="H186" s="269"/>
      <c r="I186" s="269"/>
      <c r="J186" s="269"/>
      <c r="K186" s="269"/>
      <c r="L186" s="269"/>
      <c r="M186" s="269"/>
      <c r="N186" s="269"/>
      <c r="O186" s="269"/>
      <c r="P186" s="269"/>
      <c r="Q186" s="269"/>
      <c r="R186" s="269"/>
      <c r="S186" s="269"/>
      <c r="T186" s="269"/>
      <c r="U186" s="269"/>
      <c r="V186" s="269"/>
      <c r="W186" s="269"/>
      <c r="X186" s="269"/>
      <c r="Y186" s="269"/>
      <c r="Z186" s="269"/>
      <c r="AA186" s="269"/>
      <c r="AB186" s="269"/>
      <c r="AC186" s="270"/>
    </row>
    <row r="187" spans="2:29" ht="14.25" customHeight="1">
      <c r="B187" s="268"/>
      <c r="C187" s="269"/>
      <c r="D187" s="269"/>
      <c r="E187" s="269"/>
      <c r="F187" s="269"/>
      <c r="G187" s="269"/>
      <c r="H187" s="269"/>
      <c r="I187" s="269"/>
      <c r="J187" s="269"/>
      <c r="K187" s="269"/>
      <c r="L187" s="269"/>
      <c r="M187" s="269"/>
      <c r="N187" s="269"/>
      <c r="O187" s="269"/>
      <c r="P187" s="269"/>
      <c r="Q187" s="269"/>
      <c r="R187" s="269"/>
      <c r="S187" s="269"/>
      <c r="T187" s="269"/>
      <c r="U187" s="269"/>
      <c r="V187" s="269"/>
      <c r="W187" s="269"/>
      <c r="X187" s="269"/>
      <c r="Y187" s="269"/>
      <c r="Z187" s="269"/>
      <c r="AA187" s="269"/>
      <c r="AB187" s="269"/>
      <c r="AC187" s="270"/>
    </row>
    <row r="188" spans="2:29" ht="14.25" customHeight="1">
      <c r="B188" s="268"/>
      <c r="C188" s="269"/>
      <c r="D188" s="269"/>
      <c r="E188" s="269"/>
      <c r="F188" s="269"/>
      <c r="G188" s="269"/>
      <c r="H188" s="269"/>
      <c r="I188" s="269"/>
      <c r="J188" s="269"/>
      <c r="K188" s="269"/>
      <c r="L188" s="269"/>
      <c r="M188" s="269"/>
      <c r="N188" s="269"/>
      <c r="O188" s="269"/>
      <c r="P188" s="269"/>
      <c r="Q188" s="269"/>
      <c r="R188" s="269"/>
      <c r="S188" s="269"/>
      <c r="T188" s="269"/>
      <c r="U188" s="269"/>
      <c r="V188" s="269"/>
      <c r="W188" s="269"/>
      <c r="X188" s="269"/>
      <c r="Y188" s="269"/>
      <c r="Z188" s="269"/>
      <c r="AA188" s="269"/>
      <c r="AB188" s="269"/>
      <c r="AC188" s="270"/>
    </row>
    <row r="189" spans="2:29" ht="14.25" customHeight="1">
      <c r="B189" s="268"/>
      <c r="C189" s="269"/>
      <c r="D189" s="269"/>
      <c r="E189" s="269"/>
      <c r="F189" s="269"/>
      <c r="G189" s="269"/>
      <c r="H189" s="269"/>
      <c r="I189" s="269"/>
      <c r="J189" s="269"/>
      <c r="K189" s="269"/>
      <c r="L189" s="269"/>
      <c r="M189" s="269"/>
      <c r="N189" s="269"/>
      <c r="O189" s="269"/>
      <c r="P189" s="269"/>
      <c r="Q189" s="269"/>
      <c r="R189" s="269"/>
      <c r="S189" s="269"/>
      <c r="T189" s="269"/>
      <c r="U189" s="269"/>
      <c r="V189" s="269"/>
      <c r="W189" s="269"/>
      <c r="X189" s="269"/>
      <c r="Y189" s="269"/>
      <c r="Z189" s="269"/>
      <c r="AA189" s="269"/>
      <c r="AB189" s="269"/>
      <c r="AC189" s="270"/>
    </row>
    <row r="190" spans="2:29" ht="14.25" customHeight="1">
      <c r="B190" s="268"/>
      <c r="C190" s="269"/>
      <c r="D190" s="269"/>
      <c r="E190" s="269"/>
      <c r="F190" s="269"/>
      <c r="G190" s="269"/>
      <c r="H190" s="269"/>
      <c r="I190" s="269"/>
      <c r="J190" s="269"/>
      <c r="K190" s="269"/>
      <c r="L190" s="269"/>
      <c r="M190" s="269"/>
      <c r="N190" s="269"/>
      <c r="O190" s="269"/>
      <c r="P190" s="269"/>
      <c r="Q190" s="269"/>
      <c r="R190" s="269"/>
      <c r="S190" s="269"/>
      <c r="T190" s="269"/>
      <c r="U190" s="269"/>
      <c r="V190" s="269"/>
      <c r="W190" s="269"/>
      <c r="X190" s="269"/>
      <c r="Y190" s="269"/>
      <c r="Z190" s="269"/>
      <c r="AA190" s="269"/>
      <c r="AB190" s="269"/>
      <c r="AC190" s="270"/>
    </row>
    <row r="191" spans="2:29" ht="14.25" customHeight="1">
      <c r="B191" s="268"/>
      <c r="C191" s="269"/>
      <c r="D191" s="269"/>
      <c r="E191" s="269"/>
      <c r="F191" s="269"/>
      <c r="G191" s="269"/>
      <c r="H191" s="269"/>
      <c r="I191" s="269"/>
      <c r="J191" s="269"/>
      <c r="K191" s="269"/>
      <c r="L191" s="269"/>
      <c r="M191" s="269"/>
      <c r="N191" s="269"/>
      <c r="O191" s="269"/>
      <c r="P191" s="269"/>
      <c r="Q191" s="269"/>
      <c r="R191" s="269"/>
      <c r="S191" s="269"/>
      <c r="T191" s="269"/>
      <c r="U191" s="269"/>
      <c r="V191" s="269"/>
      <c r="W191" s="269"/>
      <c r="X191" s="269"/>
      <c r="Y191" s="269"/>
      <c r="Z191" s="269"/>
      <c r="AA191" s="269"/>
      <c r="AB191" s="269"/>
      <c r="AC191" s="270"/>
    </row>
    <row r="192" spans="2:29" ht="14.25" customHeight="1">
      <c r="B192" s="268"/>
      <c r="C192" s="269"/>
      <c r="D192" s="269"/>
      <c r="E192" s="269"/>
      <c r="F192" s="269"/>
      <c r="G192" s="269"/>
      <c r="H192" s="269"/>
      <c r="I192" s="269"/>
      <c r="J192" s="269"/>
      <c r="K192" s="269"/>
      <c r="L192" s="269"/>
      <c r="M192" s="269"/>
      <c r="N192" s="269"/>
      <c r="O192" s="269"/>
      <c r="P192" s="269"/>
      <c r="Q192" s="269"/>
      <c r="R192" s="269"/>
      <c r="S192" s="269"/>
      <c r="T192" s="269"/>
      <c r="U192" s="269"/>
      <c r="V192" s="269"/>
      <c r="W192" s="269"/>
      <c r="X192" s="269"/>
      <c r="Y192" s="269"/>
      <c r="Z192" s="269"/>
      <c r="AA192" s="269"/>
      <c r="AB192" s="269"/>
      <c r="AC192" s="270"/>
    </row>
    <row r="193" spans="2:29" ht="14.25" customHeight="1">
      <c r="B193" s="268"/>
      <c r="C193" s="269"/>
      <c r="D193" s="269"/>
      <c r="E193" s="269"/>
      <c r="F193" s="269"/>
      <c r="G193" s="269"/>
      <c r="H193" s="269"/>
      <c r="I193" s="269"/>
      <c r="J193" s="269"/>
      <c r="K193" s="269"/>
      <c r="L193" s="269"/>
      <c r="M193" s="269"/>
      <c r="N193" s="269"/>
      <c r="O193" s="269"/>
      <c r="P193" s="269"/>
      <c r="Q193" s="269"/>
      <c r="R193" s="269"/>
      <c r="S193" s="269"/>
      <c r="T193" s="269"/>
      <c r="U193" s="269"/>
      <c r="V193" s="269"/>
      <c r="W193" s="269"/>
      <c r="X193" s="269"/>
      <c r="Y193" s="269"/>
      <c r="Z193" s="269"/>
      <c r="AA193" s="269"/>
      <c r="AB193" s="269"/>
      <c r="AC193" s="270"/>
    </row>
    <row r="194" spans="2:29" ht="14.25" customHeight="1">
      <c r="B194" s="268"/>
      <c r="C194" s="269"/>
      <c r="D194" s="269"/>
      <c r="E194" s="269"/>
      <c r="F194" s="269"/>
      <c r="G194" s="269"/>
      <c r="H194" s="269"/>
      <c r="I194" s="269"/>
      <c r="J194" s="269"/>
      <c r="K194" s="269"/>
      <c r="L194" s="269"/>
      <c r="M194" s="269"/>
      <c r="N194" s="269"/>
      <c r="O194" s="269"/>
      <c r="P194" s="269"/>
      <c r="Q194" s="269"/>
      <c r="R194" s="269"/>
      <c r="S194" s="269"/>
      <c r="T194" s="269"/>
      <c r="U194" s="269"/>
      <c r="V194" s="269"/>
      <c r="W194" s="269"/>
      <c r="X194" s="269"/>
      <c r="Y194" s="269"/>
      <c r="Z194" s="269"/>
      <c r="AA194" s="269"/>
      <c r="AB194" s="269"/>
      <c r="AC194" s="270"/>
    </row>
    <row r="195" spans="2:29" ht="14.25" customHeight="1">
      <c r="B195" s="268"/>
      <c r="C195" s="269"/>
      <c r="D195" s="269"/>
      <c r="E195" s="269"/>
      <c r="F195" s="269"/>
      <c r="G195" s="269"/>
      <c r="H195" s="269"/>
      <c r="I195" s="269"/>
      <c r="J195" s="269"/>
      <c r="K195" s="269"/>
      <c r="L195" s="269"/>
      <c r="M195" s="269"/>
      <c r="N195" s="269"/>
      <c r="O195" s="269"/>
      <c r="P195" s="269"/>
      <c r="Q195" s="269"/>
      <c r="R195" s="269"/>
      <c r="S195" s="269"/>
      <c r="T195" s="269"/>
      <c r="U195" s="269"/>
      <c r="V195" s="269"/>
      <c r="W195" s="269"/>
      <c r="X195" s="269"/>
      <c r="Y195" s="269"/>
      <c r="Z195" s="269"/>
      <c r="AA195" s="269"/>
      <c r="AB195" s="269"/>
      <c r="AC195" s="270"/>
    </row>
    <row r="196" spans="2:29" ht="14.25" customHeight="1">
      <c r="B196" s="268"/>
      <c r="C196" s="269"/>
      <c r="D196" s="269"/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69"/>
      <c r="P196" s="269"/>
      <c r="Q196" s="269"/>
      <c r="R196" s="269"/>
      <c r="S196" s="269"/>
      <c r="T196" s="269"/>
      <c r="U196" s="269"/>
      <c r="V196" s="269"/>
      <c r="W196" s="269"/>
      <c r="X196" s="269"/>
      <c r="Y196" s="269"/>
      <c r="Z196" s="269"/>
      <c r="AA196" s="269"/>
      <c r="AB196" s="269"/>
      <c r="AC196" s="270"/>
    </row>
    <row r="197" spans="2:29" ht="14.25" customHeight="1">
      <c r="B197" s="268"/>
      <c r="C197" s="269"/>
      <c r="D197" s="269"/>
      <c r="E197" s="269"/>
      <c r="F197" s="269"/>
      <c r="G197" s="269"/>
      <c r="H197" s="269"/>
      <c r="I197" s="269"/>
      <c r="J197" s="269"/>
      <c r="K197" s="269"/>
      <c r="L197" s="269"/>
      <c r="M197" s="269"/>
      <c r="N197" s="269"/>
      <c r="O197" s="269"/>
      <c r="P197" s="269"/>
      <c r="Q197" s="269"/>
      <c r="R197" s="269"/>
      <c r="S197" s="269"/>
      <c r="T197" s="269"/>
      <c r="U197" s="269"/>
      <c r="V197" s="269"/>
      <c r="W197" s="269"/>
      <c r="X197" s="269"/>
      <c r="Y197" s="269"/>
      <c r="Z197" s="269"/>
      <c r="AA197" s="269"/>
      <c r="AB197" s="269"/>
      <c r="AC197" s="270"/>
    </row>
    <row r="198" spans="2:29" ht="14.25" customHeight="1">
      <c r="B198" s="268"/>
      <c r="C198" s="269"/>
      <c r="D198" s="269"/>
      <c r="E198" s="269"/>
      <c r="F198" s="269"/>
      <c r="G198" s="269"/>
      <c r="H198" s="269"/>
      <c r="I198" s="269"/>
      <c r="J198" s="269"/>
      <c r="K198" s="269"/>
      <c r="L198" s="269"/>
      <c r="M198" s="269"/>
      <c r="N198" s="269"/>
      <c r="O198" s="269"/>
      <c r="P198" s="269"/>
      <c r="Q198" s="269"/>
      <c r="R198" s="269"/>
      <c r="S198" s="269"/>
      <c r="T198" s="269"/>
      <c r="U198" s="269"/>
      <c r="V198" s="269"/>
      <c r="W198" s="269"/>
      <c r="X198" s="269"/>
      <c r="Y198" s="269"/>
      <c r="Z198" s="269"/>
      <c r="AA198" s="269"/>
      <c r="AB198" s="269"/>
      <c r="AC198" s="270"/>
    </row>
    <row r="199" spans="2:29" ht="14.25" customHeight="1">
      <c r="B199" s="268"/>
      <c r="C199" s="269"/>
      <c r="D199" s="269"/>
      <c r="E199" s="269"/>
      <c r="F199" s="269"/>
      <c r="G199" s="269"/>
      <c r="H199" s="269"/>
      <c r="I199" s="269"/>
      <c r="J199" s="269"/>
      <c r="K199" s="269"/>
      <c r="L199" s="269"/>
      <c r="M199" s="269"/>
      <c r="N199" s="269"/>
      <c r="O199" s="269"/>
      <c r="P199" s="269"/>
      <c r="Q199" s="269"/>
      <c r="R199" s="269"/>
      <c r="S199" s="269"/>
      <c r="T199" s="269"/>
      <c r="U199" s="269"/>
      <c r="V199" s="269"/>
      <c r="W199" s="269"/>
      <c r="X199" s="269"/>
      <c r="Y199" s="269"/>
      <c r="Z199" s="269"/>
      <c r="AA199" s="269"/>
      <c r="AB199" s="269"/>
      <c r="AC199" s="270"/>
    </row>
    <row r="200" spans="2:29" ht="14.25" customHeight="1">
      <c r="B200" s="268"/>
      <c r="C200" s="269"/>
      <c r="D200" s="269"/>
      <c r="E200" s="269"/>
      <c r="F200" s="269"/>
      <c r="G200" s="269"/>
      <c r="H200" s="269"/>
      <c r="I200" s="269"/>
      <c r="J200" s="269"/>
      <c r="K200" s="269"/>
      <c r="L200" s="269"/>
      <c r="M200" s="269"/>
      <c r="N200" s="269"/>
      <c r="O200" s="269"/>
      <c r="P200" s="269"/>
      <c r="Q200" s="269"/>
      <c r="R200" s="269"/>
      <c r="S200" s="269"/>
      <c r="T200" s="269"/>
      <c r="U200" s="269"/>
      <c r="V200" s="269"/>
      <c r="W200" s="269"/>
      <c r="X200" s="269"/>
      <c r="Y200" s="269"/>
      <c r="Z200" s="269"/>
      <c r="AA200" s="269"/>
      <c r="AB200" s="269"/>
      <c r="AC200" s="270"/>
    </row>
    <row r="201" spans="2:29" ht="14.25" customHeight="1">
      <c r="B201" s="268"/>
      <c r="C201" s="269"/>
      <c r="D201" s="269"/>
      <c r="E201" s="269"/>
      <c r="F201" s="269"/>
      <c r="G201" s="269"/>
      <c r="H201" s="269"/>
      <c r="I201" s="269"/>
      <c r="J201" s="269"/>
      <c r="K201" s="269"/>
      <c r="L201" s="269"/>
      <c r="M201" s="269"/>
      <c r="N201" s="269"/>
      <c r="O201" s="269"/>
      <c r="P201" s="269"/>
      <c r="Q201" s="269"/>
      <c r="R201" s="269"/>
      <c r="S201" s="269"/>
      <c r="T201" s="269"/>
      <c r="U201" s="269"/>
      <c r="V201" s="269"/>
      <c r="W201" s="269"/>
      <c r="X201" s="269"/>
      <c r="Y201" s="269"/>
      <c r="Z201" s="269"/>
      <c r="AA201" s="269"/>
      <c r="AB201" s="269"/>
      <c r="AC201" s="270"/>
    </row>
    <row r="202" spans="2:29" ht="14.25" customHeight="1">
      <c r="B202" s="268"/>
      <c r="C202" s="269"/>
      <c r="D202" s="269"/>
      <c r="E202" s="269"/>
      <c r="F202" s="269"/>
      <c r="G202" s="269"/>
      <c r="H202" s="269"/>
      <c r="I202" s="269"/>
      <c r="J202" s="269"/>
      <c r="K202" s="269"/>
      <c r="L202" s="269"/>
      <c r="M202" s="269"/>
      <c r="N202" s="269"/>
      <c r="O202" s="269"/>
      <c r="P202" s="269"/>
      <c r="Q202" s="269"/>
      <c r="R202" s="269"/>
      <c r="S202" s="269"/>
      <c r="T202" s="269"/>
      <c r="U202" s="269"/>
      <c r="V202" s="269"/>
      <c r="W202" s="269"/>
      <c r="X202" s="269"/>
      <c r="Y202" s="269"/>
      <c r="Z202" s="269"/>
      <c r="AA202" s="269"/>
      <c r="AB202" s="269"/>
      <c r="AC202" s="270"/>
    </row>
    <row r="203" spans="2:29" ht="14.25" customHeight="1">
      <c r="B203" s="268"/>
      <c r="C203" s="269"/>
      <c r="D203" s="269"/>
      <c r="E203" s="269"/>
      <c r="F203" s="269"/>
      <c r="G203" s="269"/>
      <c r="H203" s="269"/>
      <c r="I203" s="269"/>
      <c r="J203" s="269"/>
      <c r="K203" s="269"/>
      <c r="L203" s="269"/>
      <c r="M203" s="269"/>
      <c r="N203" s="269"/>
      <c r="O203" s="269"/>
      <c r="P203" s="269"/>
      <c r="Q203" s="269"/>
      <c r="R203" s="269"/>
      <c r="S203" s="269"/>
      <c r="T203" s="269"/>
      <c r="U203" s="269"/>
      <c r="V203" s="269"/>
      <c r="W203" s="269"/>
      <c r="X203" s="269"/>
      <c r="Y203" s="269"/>
      <c r="Z203" s="269"/>
      <c r="AA203" s="269"/>
      <c r="AB203" s="269"/>
      <c r="AC203" s="270"/>
    </row>
    <row r="204" spans="2:29" ht="14.25" customHeight="1">
      <c r="B204" s="268"/>
      <c r="C204" s="269"/>
      <c r="D204" s="269"/>
      <c r="E204" s="269"/>
      <c r="F204" s="269"/>
      <c r="G204" s="269"/>
      <c r="H204" s="269"/>
      <c r="I204" s="269"/>
      <c r="J204" s="269"/>
      <c r="K204" s="269"/>
      <c r="L204" s="269"/>
      <c r="M204" s="269"/>
      <c r="N204" s="269"/>
      <c r="O204" s="269"/>
      <c r="P204" s="269"/>
      <c r="Q204" s="269"/>
      <c r="R204" s="269"/>
      <c r="S204" s="269"/>
      <c r="T204" s="269"/>
      <c r="U204" s="269"/>
      <c r="V204" s="269"/>
      <c r="W204" s="269"/>
      <c r="X204" s="269"/>
      <c r="Y204" s="269"/>
      <c r="Z204" s="269"/>
      <c r="AA204" s="269"/>
      <c r="AB204" s="269"/>
      <c r="AC204" s="270"/>
    </row>
    <row r="205" spans="2:29" ht="14.25" customHeight="1">
      <c r="B205" s="268"/>
      <c r="C205" s="269"/>
      <c r="D205" s="269"/>
      <c r="E205" s="269"/>
      <c r="F205" s="269"/>
      <c r="G205" s="269"/>
      <c r="H205" s="269"/>
      <c r="I205" s="269"/>
      <c r="J205" s="269"/>
      <c r="K205" s="269"/>
      <c r="L205" s="269"/>
      <c r="M205" s="269"/>
      <c r="N205" s="269"/>
      <c r="O205" s="269"/>
      <c r="P205" s="269"/>
      <c r="Q205" s="269"/>
      <c r="R205" s="269"/>
      <c r="S205" s="269"/>
      <c r="T205" s="269"/>
      <c r="U205" s="269"/>
      <c r="V205" s="269"/>
      <c r="W205" s="269"/>
      <c r="X205" s="269"/>
      <c r="Y205" s="269"/>
      <c r="Z205" s="269"/>
      <c r="AA205" s="269"/>
      <c r="AB205" s="269"/>
      <c r="AC205" s="270"/>
    </row>
    <row r="206" spans="2:29" ht="14.25" customHeight="1">
      <c r="B206" s="268"/>
      <c r="C206" s="269"/>
      <c r="D206" s="269"/>
      <c r="E206" s="269"/>
      <c r="F206" s="269"/>
      <c r="G206" s="269"/>
      <c r="H206" s="269"/>
      <c r="I206" s="269"/>
      <c r="J206" s="269"/>
      <c r="K206" s="269"/>
      <c r="L206" s="269"/>
      <c r="M206" s="269"/>
      <c r="N206" s="269"/>
      <c r="O206" s="269"/>
      <c r="P206" s="269"/>
      <c r="Q206" s="269"/>
      <c r="R206" s="269"/>
      <c r="S206" s="269"/>
      <c r="T206" s="269"/>
      <c r="U206" s="269"/>
      <c r="V206" s="269"/>
      <c r="W206" s="269"/>
      <c r="X206" s="269"/>
      <c r="Y206" s="269"/>
      <c r="Z206" s="269"/>
      <c r="AA206" s="269"/>
      <c r="AB206" s="269"/>
      <c r="AC206" s="270"/>
    </row>
    <row r="207" spans="2:29" ht="14.25" customHeight="1">
      <c r="B207" s="268"/>
      <c r="C207" s="269"/>
      <c r="D207" s="269"/>
      <c r="E207" s="269"/>
      <c r="F207" s="269"/>
      <c r="G207" s="269"/>
      <c r="H207" s="269"/>
      <c r="I207" s="269"/>
      <c r="J207" s="269"/>
      <c r="K207" s="269"/>
      <c r="L207" s="269"/>
      <c r="M207" s="269"/>
      <c r="N207" s="269"/>
      <c r="O207" s="269"/>
      <c r="P207" s="269"/>
      <c r="Q207" s="269"/>
      <c r="R207" s="269"/>
      <c r="S207" s="269"/>
      <c r="T207" s="269"/>
      <c r="U207" s="269"/>
      <c r="V207" s="269"/>
      <c r="W207" s="269"/>
      <c r="X207" s="269"/>
      <c r="Y207" s="269"/>
      <c r="Z207" s="269"/>
      <c r="AA207" s="269"/>
      <c r="AB207" s="269"/>
      <c r="AC207" s="270"/>
    </row>
    <row r="208" spans="2:29" ht="14.25" customHeight="1">
      <c r="B208" s="268"/>
      <c r="C208" s="269"/>
      <c r="D208" s="269"/>
      <c r="E208" s="269"/>
      <c r="F208" s="269"/>
      <c r="G208" s="269"/>
      <c r="H208" s="269"/>
      <c r="I208" s="269"/>
      <c r="J208" s="269"/>
      <c r="K208" s="269"/>
      <c r="L208" s="269"/>
      <c r="M208" s="269"/>
      <c r="N208" s="269"/>
      <c r="O208" s="269"/>
      <c r="P208" s="269"/>
      <c r="Q208" s="269"/>
      <c r="R208" s="269"/>
      <c r="S208" s="269"/>
      <c r="T208" s="269"/>
      <c r="U208" s="269"/>
      <c r="V208" s="269"/>
      <c r="W208" s="269"/>
      <c r="X208" s="269"/>
      <c r="Y208" s="269"/>
      <c r="Z208" s="269"/>
      <c r="AA208" s="269"/>
      <c r="AB208" s="269"/>
      <c r="AC208" s="270"/>
    </row>
    <row r="209" spans="2:29" ht="14.25" customHeight="1">
      <c r="B209" s="268"/>
      <c r="C209" s="269"/>
      <c r="D209" s="269"/>
      <c r="E209" s="269"/>
      <c r="F209" s="269"/>
      <c r="G209" s="269"/>
      <c r="H209" s="269"/>
      <c r="I209" s="269"/>
      <c r="J209" s="269"/>
      <c r="K209" s="269"/>
      <c r="L209" s="269"/>
      <c r="M209" s="269"/>
      <c r="N209" s="269"/>
      <c r="O209" s="269"/>
      <c r="P209" s="269"/>
      <c r="Q209" s="269"/>
      <c r="R209" s="269"/>
      <c r="S209" s="269"/>
      <c r="T209" s="269"/>
      <c r="U209" s="269"/>
      <c r="V209" s="269"/>
      <c r="W209" s="269"/>
      <c r="X209" s="269"/>
      <c r="Y209" s="269"/>
      <c r="Z209" s="269"/>
      <c r="AA209" s="269"/>
      <c r="AB209" s="269"/>
      <c r="AC209" s="270"/>
    </row>
    <row r="210" spans="2:29" ht="14.25" customHeight="1">
      <c r="B210" s="268"/>
      <c r="C210" s="269"/>
      <c r="D210" s="269"/>
      <c r="E210" s="269"/>
      <c r="F210" s="269"/>
      <c r="G210" s="269"/>
      <c r="H210" s="269"/>
      <c r="I210" s="269"/>
      <c r="J210" s="269"/>
      <c r="K210" s="269"/>
      <c r="L210" s="269"/>
      <c r="M210" s="269"/>
      <c r="N210" s="269"/>
      <c r="O210" s="269"/>
      <c r="P210" s="269"/>
      <c r="Q210" s="269"/>
      <c r="R210" s="269"/>
      <c r="S210" s="269"/>
      <c r="T210" s="269"/>
      <c r="U210" s="269"/>
      <c r="V210" s="269"/>
      <c r="W210" s="269"/>
      <c r="X210" s="269"/>
      <c r="Y210" s="269"/>
      <c r="Z210" s="269"/>
      <c r="AA210" s="269"/>
      <c r="AB210" s="269"/>
      <c r="AC210" s="270"/>
    </row>
    <row r="211" spans="2:29" ht="14.25" customHeight="1">
      <c r="B211" s="268"/>
      <c r="C211" s="269"/>
      <c r="D211" s="269"/>
      <c r="E211" s="269"/>
      <c r="F211" s="269"/>
      <c r="G211" s="269"/>
      <c r="H211" s="269"/>
      <c r="I211" s="269"/>
      <c r="J211" s="269"/>
      <c r="K211" s="269"/>
      <c r="L211" s="269"/>
      <c r="M211" s="269"/>
      <c r="N211" s="269"/>
      <c r="O211" s="269"/>
      <c r="P211" s="269"/>
      <c r="Q211" s="269"/>
      <c r="R211" s="269"/>
      <c r="S211" s="269"/>
      <c r="T211" s="269"/>
      <c r="U211" s="269"/>
      <c r="V211" s="269"/>
      <c r="W211" s="269"/>
      <c r="X211" s="269"/>
      <c r="Y211" s="269"/>
      <c r="Z211" s="269"/>
      <c r="AA211" s="269"/>
      <c r="AB211" s="269"/>
      <c r="AC211" s="270"/>
    </row>
    <row r="212" spans="2:29" ht="14.25" customHeight="1">
      <c r="B212" s="268"/>
      <c r="C212" s="269"/>
      <c r="D212" s="269"/>
      <c r="E212" s="269"/>
      <c r="F212" s="269"/>
      <c r="G212" s="269"/>
      <c r="H212" s="269"/>
      <c r="I212" s="269"/>
      <c r="J212" s="269"/>
      <c r="K212" s="269"/>
      <c r="L212" s="269"/>
      <c r="M212" s="269"/>
      <c r="N212" s="269"/>
      <c r="O212" s="269"/>
      <c r="P212" s="269"/>
      <c r="Q212" s="269"/>
      <c r="R212" s="269"/>
      <c r="S212" s="269"/>
      <c r="T212" s="269"/>
      <c r="U212" s="269"/>
      <c r="V212" s="269"/>
      <c r="W212" s="269"/>
      <c r="X212" s="269"/>
      <c r="Y212" s="269"/>
      <c r="Z212" s="269"/>
      <c r="AA212" s="269"/>
      <c r="AB212" s="269"/>
      <c r="AC212" s="270"/>
    </row>
    <row r="213" spans="2:29" ht="14.25" customHeight="1">
      <c r="B213" s="268"/>
      <c r="C213" s="269"/>
      <c r="D213" s="269"/>
      <c r="E213" s="269"/>
      <c r="F213" s="269"/>
      <c r="G213" s="269"/>
      <c r="H213" s="269"/>
      <c r="I213" s="269"/>
      <c r="J213" s="269"/>
      <c r="K213" s="269"/>
      <c r="L213" s="269"/>
      <c r="M213" s="269"/>
      <c r="N213" s="269"/>
      <c r="O213" s="269"/>
      <c r="P213" s="269"/>
      <c r="Q213" s="269"/>
      <c r="R213" s="269"/>
      <c r="S213" s="269"/>
      <c r="T213" s="269"/>
      <c r="U213" s="269"/>
      <c r="V213" s="269"/>
      <c r="W213" s="269"/>
      <c r="X213" s="269"/>
      <c r="Y213" s="269"/>
      <c r="Z213" s="269"/>
      <c r="AA213" s="269"/>
      <c r="AB213" s="269"/>
      <c r="AC213" s="270"/>
    </row>
    <row r="214" spans="2:29" ht="14.25" customHeight="1">
      <c r="B214" s="268"/>
      <c r="C214" s="269"/>
      <c r="D214" s="269"/>
      <c r="E214" s="269"/>
      <c r="F214" s="269"/>
      <c r="G214" s="269"/>
      <c r="H214" s="269"/>
      <c r="I214" s="269"/>
      <c r="J214" s="269"/>
      <c r="K214" s="269"/>
      <c r="L214" s="269"/>
      <c r="M214" s="269"/>
      <c r="N214" s="269"/>
      <c r="O214" s="269"/>
      <c r="P214" s="269"/>
      <c r="Q214" s="269"/>
      <c r="R214" s="269"/>
      <c r="S214" s="269"/>
      <c r="T214" s="269"/>
      <c r="U214" s="269"/>
      <c r="V214" s="269"/>
      <c r="W214" s="269"/>
      <c r="X214" s="269"/>
      <c r="Y214" s="269"/>
      <c r="Z214" s="269"/>
      <c r="AA214" s="269"/>
      <c r="AB214" s="269"/>
      <c r="AC214" s="270"/>
    </row>
    <row r="215" spans="2:29" ht="14.25" customHeight="1">
      <c r="B215" s="268"/>
      <c r="C215" s="269"/>
      <c r="D215" s="269"/>
      <c r="E215" s="269"/>
      <c r="F215" s="269"/>
      <c r="G215" s="269"/>
      <c r="H215" s="269"/>
      <c r="I215" s="269"/>
      <c r="J215" s="269"/>
      <c r="K215" s="269"/>
      <c r="L215" s="269"/>
      <c r="M215" s="269"/>
      <c r="N215" s="269"/>
      <c r="O215" s="269"/>
      <c r="P215" s="269"/>
      <c r="Q215" s="269"/>
      <c r="R215" s="269"/>
      <c r="S215" s="269"/>
      <c r="T215" s="269"/>
      <c r="U215" s="269"/>
      <c r="V215" s="269"/>
      <c r="W215" s="269"/>
      <c r="X215" s="269"/>
      <c r="Y215" s="269"/>
      <c r="Z215" s="269"/>
      <c r="AA215" s="269"/>
      <c r="AB215" s="269"/>
      <c r="AC215" s="270"/>
    </row>
    <row r="216" spans="2:29" ht="14.25" customHeight="1">
      <c r="B216" s="268"/>
      <c r="C216" s="269"/>
      <c r="D216" s="269"/>
      <c r="E216" s="269"/>
      <c r="F216" s="269"/>
      <c r="G216" s="269"/>
      <c r="H216" s="269"/>
      <c r="I216" s="269"/>
      <c r="J216" s="269"/>
      <c r="K216" s="269"/>
      <c r="L216" s="269"/>
      <c r="M216" s="269"/>
      <c r="N216" s="269"/>
      <c r="O216" s="269"/>
      <c r="P216" s="269"/>
      <c r="Q216" s="269"/>
      <c r="R216" s="269"/>
      <c r="S216" s="269"/>
      <c r="T216" s="269"/>
      <c r="U216" s="269"/>
      <c r="V216" s="269"/>
      <c r="W216" s="269"/>
      <c r="X216" s="269"/>
      <c r="Y216" s="269"/>
      <c r="Z216" s="269"/>
      <c r="AA216" s="269"/>
      <c r="AB216" s="269"/>
      <c r="AC216" s="270"/>
    </row>
    <row r="217" spans="2:29" ht="14.25" customHeight="1">
      <c r="B217" s="268"/>
      <c r="C217" s="269"/>
      <c r="D217" s="269"/>
      <c r="E217" s="269"/>
      <c r="F217" s="269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  <c r="R217" s="269"/>
      <c r="S217" s="269"/>
      <c r="T217" s="269"/>
      <c r="U217" s="269"/>
      <c r="V217" s="269"/>
      <c r="W217" s="269"/>
      <c r="X217" s="269"/>
      <c r="Y217" s="269"/>
      <c r="Z217" s="269"/>
      <c r="AA217" s="269"/>
      <c r="AB217" s="269"/>
      <c r="AC217" s="270"/>
    </row>
    <row r="218" spans="2:29" ht="14.25" customHeight="1">
      <c r="B218" s="268"/>
      <c r="C218" s="269"/>
      <c r="D218" s="269"/>
      <c r="E218" s="269"/>
      <c r="F218" s="269"/>
      <c r="G218" s="269"/>
      <c r="H218" s="269"/>
      <c r="I218" s="269"/>
      <c r="J218" s="269"/>
      <c r="K218" s="269"/>
      <c r="L218" s="269"/>
      <c r="M218" s="269"/>
      <c r="N218" s="269"/>
      <c r="O218" s="269"/>
      <c r="P218" s="269"/>
      <c r="Q218" s="269"/>
      <c r="R218" s="269"/>
      <c r="S218" s="269"/>
      <c r="T218" s="269"/>
      <c r="U218" s="269"/>
      <c r="V218" s="269"/>
      <c r="W218" s="269"/>
      <c r="X218" s="269"/>
      <c r="Y218" s="269"/>
      <c r="Z218" s="269"/>
      <c r="AA218" s="269"/>
      <c r="AB218" s="269"/>
      <c r="AC218" s="270"/>
    </row>
    <row r="219" spans="2:29" ht="14.25" customHeight="1">
      <c r="B219" s="268"/>
      <c r="C219" s="269"/>
      <c r="D219" s="269"/>
      <c r="E219" s="269"/>
      <c r="F219" s="269"/>
      <c r="G219" s="269"/>
      <c r="H219" s="269"/>
      <c r="I219" s="269"/>
      <c r="J219" s="269"/>
      <c r="K219" s="269"/>
      <c r="L219" s="269"/>
      <c r="M219" s="269"/>
      <c r="N219" s="269"/>
      <c r="O219" s="269"/>
      <c r="P219" s="269"/>
      <c r="Q219" s="269"/>
      <c r="R219" s="269"/>
      <c r="S219" s="269"/>
      <c r="T219" s="269"/>
      <c r="U219" s="269"/>
      <c r="V219" s="269"/>
      <c r="W219" s="269"/>
      <c r="X219" s="269"/>
      <c r="Y219" s="269"/>
      <c r="Z219" s="269"/>
      <c r="AA219" s="269"/>
      <c r="AB219" s="269"/>
      <c r="AC219" s="270"/>
    </row>
    <row r="220" spans="2:29" ht="14.25" customHeight="1">
      <c r="B220" s="268"/>
      <c r="C220" s="269"/>
      <c r="D220" s="269"/>
      <c r="E220" s="269"/>
      <c r="F220" s="269"/>
      <c r="G220" s="269"/>
      <c r="H220" s="269"/>
      <c r="I220" s="269"/>
      <c r="J220" s="269"/>
      <c r="K220" s="269"/>
      <c r="L220" s="269"/>
      <c r="M220" s="269"/>
      <c r="N220" s="269"/>
      <c r="O220" s="269"/>
      <c r="P220" s="269"/>
      <c r="Q220" s="269"/>
      <c r="R220" s="269"/>
      <c r="S220" s="269"/>
      <c r="T220" s="269"/>
      <c r="U220" s="269"/>
      <c r="V220" s="269"/>
      <c r="W220" s="269"/>
      <c r="X220" s="269"/>
      <c r="Y220" s="269"/>
      <c r="Z220" s="269"/>
      <c r="AA220" s="269"/>
      <c r="AB220" s="269"/>
      <c r="AC220" s="270"/>
    </row>
    <row r="221" spans="2:29" ht="14.25" customHeight="1">
      <c r="B221" s="268"/>
      <c r="C221" s="269"/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69"/>
      <c r="T221" s="269"/>
      <c r="U221" s="269"/>
      <c r="V221" s="269"/>
      <c r="W221" s="269"/>
      <c r="X221" s="269"/>
      <c r="Y221" s="269"/>
      <c r="Z221" s="269"/>
      <c r="AA221" s="269"/>
      <c r="AB221" s="269"/>
      <c r="AC221" s="270"/>
    </row>
    <row r="222" spans="2:29" ht="14.25" customHeight="1">
      <c r="B222" s="268"/>
      <c r="C222" s="269"/>
      <c r="D222" s="269"/>
      <c r="E222" s="269"/>
      <c r="F222" s="269"/>
      <c r="G222" s="269"/>
      <c r="H222" s="269"/>
      <c r="I222" s="269"/>
      <c r="J222" s="269"/>
      <c r="K222" s="269"/>
      <c r="L222" s="269"/>
      <c r="M222" s="269"/>
      <c r="N222" s="269"/>
      <c r="O222" s="269"/>
      <c r="P222" s="269"/>
      <c r="Q222" s="269"/>
      <c r="R222" s="269"/>
      <c r="S222" s="269"/>
      <c r="T222" s="269"/>
      <c r="U222" s="269"/>
      <c r="V222" s="269"/>
      <c r="W222" s="269"/>
      <c r="X222" s="269"/>
      <c r="Y222" s="269"/>
      <c r="Z222" s="269"/>
      <c r="AA222" s="269"/>
      <c r="AB222" s="269"/>
      <c r="AC222" s="270"/>
    </row>
    <row r="223" spans="2:29" ht="14.25" customHeight="1">
      <c r="B223" s="268"/>
      <c r="C223" s="269"/>
      <c r="D223" s="269"/>
      <c r="E223" s="269"/>
      <c r="F223" s="269"/>
      <c r="G223" s="269"/>
      <c r="H223" s="269"/>
      <c r="I223" s="269"/>
      <c r="J223" s="269"/>
      <c r="K223" s="269"/>
      <c r="L223" s="269"/>
      <c r="M223" s="269"/>
      <c r="N223" s="269"/>
      <c r="O223" s="269"/>
      <c r="P223" s="269"/>
      <c r="Q223" s="269"/>
      <c r="R223" s="269"/>
      <c r="S223" s="269"/>
      <c r="T223" s="269"/>
      <c r="U223" s="269"/>
      <c r="V223" s="269"/>
      <c r="W223" s="269"/>
      <c r="X223" s="269"/>
      <c r="Y223" s="269"/>
      <c r="Z223" s="269"/>
      <c r="AA223" s="269"/>
      <c r="AB223" s="269"/>
      <c r="AC223" s="270"/>
    </row>
    <row r="224" spans="2:29" ht="14.25" customHeight="1">
      <c r="B224" s="268"/>
      <c r="C224" s="269"/>
      <c r="D224" s="269"/>
      <c r="E224" s="269"/>
      <c r="F224" s="269"/>
      <c r="G224" s="269"/>
      <c r="H224" s="269"/>
      <c r="I224" s="269"/>
      <c r="J224" s="269"/>
      <c r="K224" s="269"/>
      <c r="L224" s="269"/>
      <c r="M224" s="269"/>
      <c r="N224" s="269"/>
      <c r="O224" s="269"/>
      <c r="P224" s="269"/>
      <c r="Q224" s="269"/>
      <c r="R224" s="269"/>
      <c r="S224" s="269"/>
      <c r="T224" s="269"/>
      <c r="U224" s="269"/>
      <c r="V224" s="269"/>
      <c r="W224" s="269"/>
      <c r="X224" s="269"/>
      <c r="Y224" s="269"/>
      <c r="Z224" s="269"/>
      <c r="AA224" s="269"/>
      <c r="AB224" s="269"/>
      <c r="AC224" s="270"/>
    </row>
    <row r="225" spans="2:29" ht="14.25" customHeight="1">
      <c r="B225" s="268"/>
      <c r="C225" s="269"/>
      <c r="D225" s="269"/>
      <c r="E225" s="269"/>
      <c r="F225" s="269"/>
      <c r="G225" s="269"/>
      <c r="H225" s="269"/>
      <c r="I225" s="269"/>
      <c r="J225" s="269"/>
      <c r="K225" s="269"/>
      <c r="L225" s="269"/>
      <c r="M225" s="269"/>
      <c r="N225" s="269"/>
      <c r="O225" s="269"/>
      <c r="P225" s="269"/>
      <c r="Q225" s="269"/>
      <c r="R225" s="269"/>
      <c r="S225" s="269"/>
      <c r="T225" s="269"/>
      <c r="U225" s="269"/>
      <c r="V225" s="269"/>
      <c r="W225" s="269"/>
      <c r="X225" s="269"/>
      <c r="Y225" s="269"/>
      <c r="Z225" s="269"/>
      <c r="AA225" s="269"/>
      <c r="AB225" s="269"/>
      <c r="AC225" s="270"/>
    </row>
    <row r="226" spans="2:29" ht="14.25" customHeight="1">
      <c r="B226" s="268"/>
      <c r="C226" s="269"/>
      <c r="D226" s="269"/>
      <c r="E226" s="269"/>
      <c r="F226" s="269"/>
      <c r="G226" s="269"/>
      <c r="H226" s="269"/>
      <c r="I226" s="269"/>
      <c r="J226" s="269"/>
      <c r="K226" s="269"/>
      <c r="L226" s="269"/>
      <c r="M226" s="269"/>
      <c r="N226" s="269"/>
      <c r="O226" s="269"/>
      <c r="P226" s="269"/>
      <c r="Q226" s="269"/>
      <c r="R226" s="269"/>
      <c r="S226" s="269"/>
      <c r="T226" s="269"/>
      <c r="U226" s="269"/>
      <c r="V226" s="269"/>
      <c r="W226" s="269"/>
      <c r="X226" s="269"/>
      <c r="Y226" s="269"/>
      <c r="Z226" s="269"/>
      <c r="AA226" s="269"/>
      <c r="AB226" s="269"/>
      <c r="AC226" s="270"/>
    </row>
    <row r="227" spans="2:29" ht="15.75" customHeight="1"/>
    <row r="228" spans="2:29" ht="15.75" customHeight="1"/>
    <row r="229" spans="2:29" ht="15.75" customHeight="1"/>
    <row r="230" spans="2:29" ht="15.75" customHeight="1"/>
    <row r="231" spans="2:29" ht="15.75" customHeight="1"/>
    <row r="232" spans="2:29" ht="15.75" customHeight="1"/>
    <row r="233" spans="2:29" ht="15.75" customHeight="1"/>
    <row r="234" spans="2:29" ht="15.75" customHeight="1"/>
    <row r="235" spans="2:29" ht="15.75" customHeight="1"/>
    <row r="236" spans="2:29" ht="15.75" customHeight="1"/>
    <row r="237" spans="2:29" ht="15.75" customHeight="1"/>
    <row r="238" spans="2:29" ht="15.75" customHeight="1"/>
    <row r="239" spans="2:29" ht="15.75" customHeight="1"/>
    <row r="240" spans="2:2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">
    <mergeCell ref="B4:K4"/>
  </mergeCells>
  <pageMargins left="0.7" right="0.7" top="0.75" bottom="0.75" header="0" footer="0"/>
  <pageSetup orientation="portrait"/>
  <headerFooter>
    <oddFooter>&amp;C262140000000&amp;P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R875"/>
  <sheetViews>
    <sheetView showGridLines="0" topLeftCell="A22" workbookViewId="0">
      <selection activeCell="I22" sqref="I22"/>
    </sheetView>
  </sheetViews>
  <sheetFormatPr defaultColWidth="14.42578125" defaultRowHeight="15"/>
  <cols>
    <col min="2" max="2" width="31.5703125" customWidth="1"/>
    <col min="3" max="4" width="8.140625" bestFit="1" customWidth="1"/>
    <col min="5" max="17" width="7.5703125" bestFit="1" customWidth="1"/>
    <col min="18" max="18" width="7.28515625" bestFit="1" customWidth="1"/>
  </cols>
  <sheetData>
    <row r="2" spans="2:18">
      <c r="B2" s="242" t="str">
        <f>+'Projected BS'!B2</f>
        <v>W2Jwala Bioenergy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4" spans="2:18" ht="15.75">
      <c r="B4" s="470" t="s">
        <v>255</v>
      </c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</row>
    <row r="6" spans="2:18">
      <c r="B6" s="384" t="s">
        <v>166</v>
      </c>
      <c r="C6" s="385">
        <v>46112</v>
      </c>
      <c r="D6" s="385">
        <f>+EDATE(C6,12)</f>
        <v>46477</v>
      </c>
      <c r="E6" s="385">
        <f t="shared" ref="E6:R6" si="0">+EDATE(D6,12)</f>
        <v>46843</v>
      </c>
      <c r="F6" s="385">
        <f t="shared" si="0"/>
        <v>47208</v>
      </c>
      <c r="G6" s="385">
        <f t="shared" si="0"/>
        <v>47573</v>
      </c>
      <c r="H6" s="385">
        <f t="shared" si="0"/>
        <v>47938</v>
      </c>
      <c r="I6" s="385">
        <f t="shared" si="0"/>
        <v>48304</v>
      </c>
      <c r="J6" s="385">
        <f t="shared" si="0"/>
        <v>48669</v>
      </c>
      <c r="K6" s="385">
        <f t="shared" si="0"/>
        <v>49034</v>
      </c>
      <c r="L6" s="385">
        <f t="shared" si="0"/>
        <v>49399</v>
      </c>
      <c r="M6" s="385">
        <f t="shared" si="0"/>
        <v>49765</v>
      </c>
      <c r="N6" s="385">
        <f t="shared" si="0"/>
        <v>50130</v>
      </c>
      <c r="O6" s="385">
        <f t="shared" si="0"/>
        <v>50495</v>
      </c>
      <c r="P6" s="385">
        <f t="shared" si="0"/>
        <v>50860</v>
      </c>
      <c r="Q6" s="385">
        <f t="shared" si="0"/>
        <v>51226</v>
      </c>
      <c r="R6" s="385">
        <f t="shared" si="0"/>
        <v>51591</v>
      </c>
    </row>
    <row r="7" spans="2:18">
      <c r="B7" s="386" t="s">
        <v>291</v>
      </c>
      <c r="C7" s="392"/>
      <c r="D7" s="391">
        <f>+Ratio!D8</f>
        <v>4.0475029447529991</v>
      </c>
      <c r="E7" s="391">
        <f>+Ratio!E8</f>
        <v>5.1998591378790717</v>
      </c>
      <c r="F7" s="391">
        <f>+Ratio!F8</f>
        <v>5.2766120171633251</v>
      </c>
      <c r="G7" s="391">
        <f>+Ratio!G8</f>
        <v>5.3550488769321758</v>
      </c>
      <c r="H7" s="391">
        <f>+Ratio!H8</f>
        <v>5.4351707481286455</v>
      </c>
      <c r="I7" s="391">
        <f>+Ratio!I8</f>
        <v>5.5169747335463342</v>
      </c>
      <c r="J7" s="391">
        <f>+Ratio!J8</f>
        <v>5.6004535732586955</v>
      </c>
      <c r="K7" s="391">
        <f>+Ratio!K8</f>
        <v>5.6855951716731488</v>
      </c>
      <c r="L7" s="391">
        <f>+Ratio!L8</f>
        <v>5.7723820830316113</v>
      </c>
      <c r="M7" s="391">
        <f>+Ratio!M8</f>
        <v>5.8607909519217234</v>
      </c>
      <c r="N7" s="391">
        <f>+Ratio!N8</f>
        <v>5.9507919050847162</v>
      </c>
      <c r="O7" s="391">
        <f>+Ratio!O8</f>
        <v>6.0423478905052654</v>
      </c>
      <c r="P7" s="391">
        <f>+Ratio!P8</f>
        <v>6.1354139594441133</v>
      </c>
      <c r="Q7" s="391">
        <f>+Ratio!Q8</f>
        <v>6.2299364867232621</v>
      </c>
      <c r="R7" s="391">
        <f>+Ratio!R8</f>
        <v>6.3258523241946865</v>
      </c>
    </row>
    <row r="8" spans="2:18">
      <c r="B8" s="386" t="str">
        <f>DSCR!B9</f>
        <v>Depreciation</v>
      </c>
      <c r="C8" s="393"/>
      <c r="D8" s="391">
        <f>+'Projected P&amp;L'!D40</f>
        <v>2.1437376066894593</v>
      </c>
      <c r="E8" s="391">
        <f>+'Projected P&amp;L'!E40</f>
        <v>2.1437376066894593</v>
      </c>
      <c r="F8" s="391">
        <f>+'Projected P&amp;L'!F40</f>
        <v>2.1437376066894593</v>
      </c>
      <c r="G8" s="391">
        <f>+'Projected P&amp;L'!G40</f>
        <v>2.1437376066894593</v>
      </c>
      <c r="H8" s="391">
        <f>+'Projected P&amp;L'!H40</f>
        <v>2.1437376066894593</v>
      </c>
      <c r="I8" s="391">
        <f>+'Projected P&amp;L'!I40</f>
        <v>2.1437376066894593</v>
      </c>
      <c r="J8" s="391">
        <f>+'Projected P&amp;L'!J40</f>
        <v>2.1437376066894593</v>
      </c>
      <c r="K8" s="391">
        <f>+'Projected P&amp;L'!K40</f>
        <v>2.1437376066894593</v>
      </c>
      <c r="L8" s="391">
        <f>+'Projected P&amp;L'!L40</f>
        <v>2.1437376066894593</v>
      </c>
      <c r="M8" s="391">
        <f>+'Projected P&amp;L'!M40</f>
        <v>2.1437376066894593</v>
      </c>
      <c r="N8" s="391">
        <f>+'Projected P&amp;L'!N40</f>
        <v>2.1437376066894593</v>
      </c>
      <c r="O8" s="391">
        <f>+'Projected P&amp;L'!O40</f>
        <v>2.1437376066894593</v>
      </c>
      <c r="P8" s="391">
        <f>+'Projected P&amp;L'!P40</f>
        <v>2.1437376066894593</v>
      </c>
      <c r="Q8" s="391">
        <f>+'Projected P&amp;L'!Q40</f>
        <v>2.1437376066894593</v>
      </c>
      <c r="R8" s="391">
        <f>+'Projected P&amp;L'!R40</f>
        <v>2.1437376066894593</v>
      </c>
    </row>
    <row r="9" spans="2:18">
      <c r="B9" s="386" t="str">
        <f>DSCR!B10</f>
        <v>Interest Cost</v>
      </c>
      <c r="C9" s="393"/>
      <c r="D9" s="391">
        <f>+'Projected P&amp;L'!D42</f>
        <v>2.6590054008709973</v>
      </c>
      <c r="E9" s="391">
        <f>+'Projected P&amp;L'!E42</f>
        <v>2.2407970675376641</v>
      </c>
      <c r="F9" s="391">
        <f>+'Projected P&amp;L'!F42</f>
        <v>1.9857970675376642</v>
      </c>
      <c r="G9" s="391">
        <f>+'Projected P&amp;L'!G42</f>
        <v>1.7007970675376642</v>
      </c>
      <c r="H9" s="391">
        <f>+'Projected P&amp;L'!H42</f>
        <v>1.3857970675376641</v>
      </c>
      <c r="I9" s="391">
        <f>+'Projected P&amp;L'!I42</f>
        <v>1.0407970675376641</v>
      </c>
      <c r="J9" s="391">
        <f>+'Projected P&amp;L'!J42</f>
        <v>0.66579706753766421</v>
      </c>
      <c r="K9" s="391">
        <f>+'Projected P&amp;L'!K42</f>
        <v>0.25868052305692824</v>
      </c>
      <c r="L9" s="391">
        <f>+'Projected P&amp;L'!L42</f>
        <v>0</v>
      </c>
      <c r="M9" s="391">
        <f>+'Projected P&amp;L'!M42</f>
        <v>0</v>
      </c>
      <c r="N9" s="391">
        <f>+'Projected P&amp;L'!N42</f>
        <v>0</v>
      </c>
      <c r="O9" s="391">
        <f>+'Projected P&amp;L'!O42</f>
        <v>0</v>
      </c>
      <c r="P9" s="391">
        <f>+'Projected P&amp;L'!P42</f>
        <v>0</v>
      </c>
      <c r="Q9" s="391">
        <f>+'Projected P&amp;L'!Q42</f>
        <v>0</v>
      </c>
      <c r="R9" s="391">
        <f>+'Projected P&amp;L'!R42</f>
        <v>0</v>
      </c>
    </row>
    <row r="10" spans="2:18">
      <c r="B10" s="390" t="s">
        <v>256</v>
      </c>
      <c r="C10" s="394"/>
      <c r="D10" s="396">
        <f t="shared" ref="D10:Q10" si="1">SUM(D7:D9)</f>
        <v>8.8502459523134558</v>
      </c>
      <c r="E10" s="396">
        <f t="shared" si="1"/>
        <v>9.584393812106196</v>
      </c>
      <c r="F10" s="396">
        <f t="shared" si="1"/>
        <v>9.4061466913904486</v>
      </c>
      <c r="G10" s="396">
        <f t="shared" si="1"/>
        <v>9.1995835511593</v>
      </c>
      <c r="H10" s="396">
        <f t="shared" si="1"/>
        <v>8.9647054223557685</v>
      </c>
      <c r="I10" s="396">
        <f t="shared" si="1"/>
        <v>8.7015094077734574</v>
      </c>
      <c r="J10" s="396">
        <f t="shared" si="1"/>
        <v>8.4099882474858187</v>
      </c>
      <c r="K10" s="396">
        <f t="shared" si="1"/>
        <v>8.0880133014195366</v>
      </c>
      <c r="L10" s="396">
        <f t="shared" si="1"/>
        <v>7.9161196897210706</v>
      </c>
      <c r="M10" s="396">
        <f t="shared" si="1"/>
        <v>8.0045285586111827</v>
      </c>
      <c r="N10" s="396">
        <f t="shared" si="1"/>
        <v>8.0945295117741765</v>
      </c>
      <c r="O10" s="396">
        <f t="shared" si="1"/>
        <v>8.1860854971947248</v>
      </c>
      <c r="P10" s="396">
        <f t="shared" si="1"/>
        <v>8.2791515661335726</v>
      </c>
      <c r="Q10" s="396">
        <f t="shared" si="1"/>
        <v>8.3736740934127205</v>
      </c>
      <c r="R10" s="396">
        <f t="shared" ref="R10" si="2">SUM(R7:R9)</f>
        <v>8.4695899308841458</v>
      </c>
    </row>
    <row r="11" spans="2:18">
      <c r="B11" s="386" t="s">
        <v>257</v>
      </c>
      <c r="C11" s="393"/>
      <c r="D11" s="391">
        <f t="shared" ref="D11:R11" si="3">D9</f>
        <v>2.6590054008709973</v>
      </c>
      <c r="E11" s="391">
        <f t="shared" si="3"/>
        <v>2.2407970675376641</v>
      </c>
      <c r="F11" s="391">
        <f t="shared" si="3"/>
        <v>1.9857970675376642</v>
      </c>
      <c r="G11" s="391">
        <f t="shared" si="3"/>
        <v>1.7007970675376642</v>
      </c>
      <c r="H11" s="391">
        <f t="shared" si="3"/>
        <v>1.3857970675376641</v>
      </c>
      <c r="I11" s="391">
        <f t="shared" si="3"/>
        <v>1.0407970675376641</v>
      </c>
      <c r="J11" s="391">
        <f t="shared" si="3"/>
        <v>0.66579706753766421</v>
      </c>
      <c r="K11" s="391">
        <f t="shared" si="3"/>
        <v>0.25868052305692824</v>
      </c>
      <c r="L11" s="391">
        <f t="shared" si="3"/>
        <v>0</v>
      </c>
      <c r="M11" s="391">
        <f t="shared" si="3"/>
        <v>0</v>
      </c>
      <c r="N11" s="391">
        <f t="shared" si="3"/>
        <v>0</v>
      </c>
      <c r="O11" s="391">
        <f t="shared" si="3"/>
        <v>0</v>
      </c>
      <c r="P11" s="391">
        <f t="shared" si="3"/>
        <v>0</v>
      </c>
      <c r="Q11" s="391">
        <f t="shared" si="3"/>
        <v>0</v>
      </c>
      <c r="R11" s="391">
        <f t="shared" si="3"/>
        <v>0</v>
      </c>
    </row>
    <row r="12" spans="2:18">
      <c r="B12" s="386" t="s">
        <v>258</v>
      </c>
      <c r="C12" s="393"/>
      <c r="D12" s="391">
        <f>+'Projected CFS'!D18</f>
        <v>6.3099999999999987</v>
      </c>
      <c r="E12" s="391">
        <f>+'Projected CFS'!E18</f>
        <v>2.3999999999999986</v>
      </c>
      <c r="F12" s="391">
        <f>+'Projected CFS'!F18</f>
        <v>2.7000000000000028</v>
      </c>
      <c r="G12" s="391">
        <f>+'Projected CFS'!G18</f>
        <v>2.9999999999999982</v>
      </c>
      <c r="H12" s="391">
        <f>+'Projected CFS'!H18</f>
        <v>3.3000000000000007</v>
      </c>
      <c r="I12" s="391">
        <f>+'Projected CFS'!I18</f>
        <v>3.5999999999999996</v>
      </c>
      <c r="J12" s="391">
        <f>+'Projected CFS'!J18</f>
        <v>3.8999999999999995</v>
      </c>
      <c r="K12" s="391">
        <f>+'Projected CFS'!K18</f>
        <v>4.7079706753766422</v>
      </c>
      <c r="L12" s="391">
        <f>+'Projected CFS'!L18</f>
        <v>0</v>
      </c>
      <c r="M12" s="391">
        <f>+'Projected CFS'!M18</f>
        <v>0</v>
      </c>
      <c r="N12" s="391">
        <f>+'Projected CFS'!N18</f>
        <v>0</v>
      </c>
      <c r="O12" s="391">
        <f>+'Projected CFS'!O18</f>
        <v>0</v>
      </c>
      <c r="P12" s="391">
        <f>+'Projected CFS'!P18</f>
        <v>0</v>
      </c>
      <c r="Q12" s="391">
        <f>+'Projected CFS'!Q18</f>
        <v>0</v>
      </c>
      <c r="R12" s="391">
        <f>+'Projected CFS'!R18</f>
        <v>0</v>
      </c>
    </row>
    <row r="13" spans="2:18">
      <c r="B13" s="390" t="s">
        <v>259</v>
      </c>
      <c r="C13" s="396"/>
      <c r="D13" s="396">
        <f>+SUM(D11:D12)</f>
        <v>8.9690054008709961</v>
      </c>
      <c r="E13" s="396">
        <f t="shared" ref="E13:Q13" si="4">+SUM(E11:E12)</f>
        <v>4.6407970675376626</v>
      </c>
      <c r="F13" s="396">
        <f t="shared" si="4"/>
        <v>4.685797067537667</v>
      </c>
      <c r="G13" s="396">
        <f t="shared" si="4"/>
        <v>4.7007970675376622</v>
      </c>
      <c r="H13" s="396">
        <f t="shared" si="4"/>
        <v>4.6857970675376652</v>
      </c>
      <c r="I13" s="396">
        <f t="shared" si="4"/>
        <v>4.6407970675376635</v>
      </c>
      <c r="J13" s="396">
        <f t="shared" si="4"/>
        <v>4.5657970675376633</v>
      </c>
      <c r="K13" s="396">
        <f t="shared" si="4"/>
        <v>4.9666511984335706</v>
      </c>
      <c r="L13" s="396">
        <f t="shared" si="4"/>
        <v>0</v>
      </c>
      <c r="M13" s="396">
        <f t="shared" si="4"/>
        <v>0</v>
      </c>
      <c r="N13" s="396">
        <f t="shared" si="4"/>
        <v>0</v>
      </c>
      <c r="O13" s="396">
        <f t="shared" si="4"/>
        <v>0</v>
      </c>
      <c r="P13" s="396">
        <f t="shared" si="4"/>
        <v>0</v>
      </c>
      <c r="Q13" s="396">
        <f t="shared" si="4"/>
        <v>0</v>
      </c>
      <c r="R13" s="396">
        <f t="shared" ref="R13" si="5">+SUM(R11:R12)</f>
        <v>0</v>
      </c>
    </row>
    <row r="14" spans="2:18">
      <c r="B14" s="386" t="s">
        <v>265</v>
      </c>
      <c r="C14" s="398">
        <f>+E37</f>
        <v>0.10318999999999999</v>
      </c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</row>
    <row r="15" spans="2:18">
      <c r="B15" s="23" t="s">
        <v>423</v>
      </c>
      <c r="C15" s="399">
        <v>1.4999999999999999E-2</v>
      </c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</row>
    <row r="16" spans="2:18" ht="14.45" customHeight="1">
      <c r="B16" s="440" t="s">
        <v>260</v>
      </c>
      <c r="C16" s="391">
        <f>'Project Cost'!D18</f>
        <v>29.917970675376644</v>
      </c>
      <c r="D16" s="391"/>
      <c r="E16" s="391"/>
      <c r="F16" s="391"/>
      <c r="G16" s="391"/>
      <c r="H16" s="391"/>
      <c r="I16" s="391"/>
      <c r="J16" s="391"/>
      <c r="K16" s="391"/>
      <c r="L16" s="391"/>
      <c r="M16" s="391"/>
      <c r="N16" s="391"/>
      <c r="O16" s="391"/>
      <c r="P16" s="391"/>
      <c r="Q16" s="391"/>
      <c r="R16" s="391"/>
    </row>
    <row r="17" spans="2:18">
      <c r="B17" s="386" t="s">
        <v>1</v>
      </c>
      <c r="C17" s="391">
        <f>'Project Cost'!D20</f>
        <v>59.835941350753288</v>
      </c>
      <c r="D17" s="391"/>
      <c r="E17" s="391"/>
      <c r="F17" s="391"/>
      <c r="G17" s="391"/>
      <c r="H17" s="391"/>
      <c r="I17" s="391"/>
      <c r="J17" s="391"/>
      <c r="K17" s="391"/>
      <c r="L17" s="391"/>
      <c r="M17" s="391"/>
      <c r="N17" s="391"/>
      <c r="O17" s="391"/>
      <c r="P17" s="391"/>
      <c r="Q17" s="391"/>
      <c r="R17" s="391"/>
    </row>
    <row r="18" spans="2:18">
      <c r="B18" s="389" t="s">
        <v>292</v>
      </c>
      <c r="C18" s="391"/>
      <c r="D18" s="391"/>
      <c r="E18" s="391"/>
      <c r="F18" s="391"/>
      <c r="G18" s="391"/>
      <c r="H18" s="391"/>
      <c r="I18" s="391"/>
      <c r="J18" s="391"/>
      <c r="K18" s="391"/>
      <c r="L18" s="391"/>
      <c r="M18" s="391"/>
      <c r="N18" s="391"/>
      <c r="O18" s="391"/>
      <c r="P18" s="391"/>
      <c r="R18" s="391">
        <f>+R10*(1+C15)/(C14-C15)</f>
        <v>97.478555163254427</v>
      </c>
    </row>
    <row r="19" spans="2:18">
      <c r="B19" s="441" t="s">
        <v>261</v>
      </c>
      <c r="C19" s="442">
        <f t="shared" ref="C19:P19" si="6">C10-C13-C16+C18</f>
        <v>-29.917970675376644</v>
      </c>
      <c r="D19" s="442">
        <f t="shared" si="6"/>
        <v>-0.11875944855754028</v>
      </c>
      <c r="E19" s="442">
        <f t="shared" si="6"/>
        <v>4.9435967445685334</v>
      </c>
      <c r="F19" s="442">
        <f t="shared" si="6"/>
        <v>4.7203496238527816</v>
      </c>
      <c r="G19" s="442">
        <f t="shared" si="6"/>
        <v>4.4987864836216378</v>
      </c>
      <c r="H19" s="442">
        <f t="shared" si="6"/>
        <v>4.2789083548181033</v>
      </c>
      <c r="I19" s="442">
        <f t="shared" si="6"/>
        <v>4.0607123402357939</v>
      </c>
      <c r="J19" s="442">
        <f t="shared" si="6"/>
        <v>3.8441911799481554</v>
      </c>
      <c r="K19" s="442">
        <f t="shared" si="6"/>
        <v>3.1213621029859659</v>
      </c>
      <c r="L19" s="442">
        <f t="shared" si="6"/>
        <v>7.9161196897210706</v>
      </c>
      <c r="M19" s="442">
        <f t="shared" si="6"/>
        <v>8.0045285586111827</v>
      </c>
      <c r="N19" s="442">
        <f t="shared" si="6"/>
        <v>8.0945295117741765</v>
      </c>
      <c r="O19" s="442">
        <f t="shared" si="6"/>
        <v>8.1860854971947248</v>
      </c>
      <c r="P19" s="442">
        <f t="shared" si="6"/>
        <v>8.2791515661335726</v>
      </c>
      <c r="Q19" s="442">
        <f t="shared" ref="Q19:R19" si="7">Q10-Q13-Q16+Q18</f>
        <v>8.3736740934127205</v>
      </c>
      <c r="R19" s="442">
        <f t="shared" si="7"/>
        <v>105.94814509413857</v>
      </c>
    </row>
    <row r="20" spans="2:18">
      <c r="B20" s="441" t="s">
        <v>262</v>
      </c>
      <c r="C20" s="442">
        <f t="shared" ref="C20:P20" si="8">C10-C17+C18</f>
        <v>-59.835941350753288</v>
      </c>
      <c r="D20" s="442">
        <f t="shared" si="8"/>
        <v>8.8502459523134558</v>
      </c>
      <c r="E20" s="442">
        <f t="shared" si="8"/>
        <v>9.584393812106196</v>
      </c>
      <c r="F20" s="442">
        <f t="shared" si="8"/>
        <v>9.4061466913904486</v>
      </c>
      <c r="G20" s="442">
        <f t="shared" si="8"/>
        <v>9.1995835511593</v>
      </c>
      <c r="H20" s="442">
        <f t="shared" si="8"/>
        <v>8.9647054223557685</v>
      </c>
      <c r="I20" s="442">
        <f t="shared" si="8"/>
        <v>8.7015094077734574</v>
      </c>
      <c r="J20" s="442">
        <f t="shared" si="8"/>
        <v>8.4099882474858187</v>
      </c>
      <c r="K20" s="442">
        <f t="shared" si="8"/>
        <v>8.0880133014195366</v>
      </c>
      <c r="L20" s="442">
        <f t="shared" si="8"/>
        <v>7.9161196897210706</v>
      </c>
      <c r="M20" s="442">
        <f t="shared" si="8"/>
        <v>8.0045285586111827</v>
      </c>
      <c r="N20" s="442">
        <f t="shared" si="8"/>
        <v>8.0945295117741765</v>
      </c>
      <c r="O20" s="442">
        <f t="shared" si="8"/>
        <v>8.1860854971947248</v>
      </c>
      <c r="P20" s="442">
        <f t="shared" si="8"/>
        <v>8.2791515661335726</v>
      </c>
      <c r="Q20" s="442">
        <f t="shared" ref="Q20:R20" si="9">Q10-Q17+Q18</f>
        <v>8.3736740934127205</v>
      </c>
      <c r="R20" s="442">
        <f t="shared" si="9"/>
        <v>105.94814509413857</v>
      </c>
    </row>
    <row r="21" spans="2:18">
      <c r="B21" s="386"/>
      <c r="C21" s="391"/>
      <c r="D21" s="391"/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</row>
    <row r="22" spans="2:18">
      <c r="B22" s="387" t="s">
        <v>263</v>
      </c>
      <c r="C22" s="410">
        <f>+XIRR(C19:R19,C6:R6)</f>
        <v>0.18212170004844666</v>
      </c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1"/>
      <c r="Q22" s="391"/>
    </row>
    <row r="23" spans="2:18">
      <c r="B23" s="387" t="s">
        <v>264</v>
      </c>
      <c r="C23" s="410">
        <f>+XIRR(C20:R20,C6:R6)</f>
        <v>0.15945034623146062</v>
      </c>
      <c r="D23" s="391"/>
      <c r="E23" s="391"/>
      <c r="F23" s="391"/>
      <c r="G23" s="391"/>
      <c r="H23" s="391"/>
      <c r="I23" s="391"/>
      <c r="J23" s="391"/>
      <c r="K23" s="391"/>
      <c r="L23" s="391"/>
      <c r="M23" s="391"/>
      <c r="N23" s="391"/>
      <c r="O23" s="391"/>
      <c r="P23" s="391"/>
      <c r="Q23" s="391"/>
    </row>
    <row r="24" spans="2:18">
      <c r="B24" s="387" t="s">
        <v>433</v>
      </c>
      <c r="C24" s="411">
        <f>+XNPV(C14,C20:R20,C6:R6)</f>
        <v>27.703528332443216</v>
      </c>
      <c r="D24" s="391"/>
      <c r="E24" s="391"/>
      <c r="F24" s="391"/>
      <c r="G24" s="391"/>
      <c r="H24" s="391"/>
      <c r="I24" s="391"/>
      <c r="J24" s="391"/>
      <c r="K24" s="391"/>
      <c r="L24" s="391"/>
      <c r="M24" s="391"/>
      <c r="N24" s="391"/>
      <c r="O24" s="391"/>
      <c r="P24" s="391"/>
      <c r="Q24" s="391"/>
    </row>
    <row r="25" spans="2:18">
      <c r="B25" s="388"/>
      <c r="C25" s="395"/>
      <c r="D25" s="395"/>
      <c r="E25" s="395"/>
      <c r="F25" s="395"/>
      <c r="G25" s="395"/>
      <c r="H25" s="395"/>
      <c r="I25" s="395"/>
      <c r="J25" s="395"/>
      <c r="K25" s="397"/>
      <c r="L25" s="395"/>
      <c r="M25" s="395"/>
      <c r="N25" s="395"/>
      <c r="O25" s="395"/>
      <c r="P25" s="395"/>
      <c r="Q25" s="395"/>
    </row>
    <row r="26" spans="2:18">
      <c r="D26" s="395"/>
      <c r="E26" s="395"/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</row>
    <row r="27" spans="2:18"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2:18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  <row r="29" spans="2:18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</row>
    <row r="30" spans="2:18">
      <c r="B30" s="400" t="s">
        <v>424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2:18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2:18" ht="30">
      <c r="B32" s="409" t="s">
        <v>166</v>
      </c>
      <c r="C32" s="407" t="s">
        <v>426</v>
      </c>
      <c r="D32" s="407" t="s">
        <v>425</v>
      </c>
      <c r="E32" s="408" t="s">
        <v>427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8">
      <c r="A33" t="s">
        <v>430</v>
      </c>
      <c r="B33" s="23" t="s">
        <v>428</v>
      </c>
      <c r="C33" s="399">
        <f>+'Project Cost'!E18</f>
        <v>0.5</v>
      </c>
      <c r="D33" s="399">
        <v>0.1142</v>
      </c>
      <c r="E33" s="402">
        <f>+C33*D33</f>
        <v>5.7099999999999998E-2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1:18">
      <c r="A34" s="43">
        <f>+'Projected P&amp;L'!A46</f>
        <v>0.2782</v>
      </c>
      <c r="B34" s="23" t="s">
        <v>429</v>
      </c>
      <c r="C34" s="399">
        <f>+'Project Cost'!E19</f>
        <v>0.5</v>
      </c>
      <c r="D34" s="399">
        <f>+Assumptions!C133</f>
        <v>0.1</v>
      </c>
      <c r="E34" s="402">
        <f>+C34*D34*(1-A34)</f>
        <v>3.6090000000000004E-2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1:18">
      <c r="B35" s="403" t="s">
        <v>10</v>
      </c>
      <c r="C35" s="404"/>
      <c r="D35" s="404"/>
      <c r="E35" s="405">
        <f>+E33+E34</f>
        <v>9.3189999999999995E-2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1:18">
      <c r="B36" s="23" t="s">
        <v>431</v>
      </c>
      <c r="C36" s="24"/>
      <c r="D36" s="24"/>
      <c r="E36" s="399">
        <v>0.01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1:18">
      <c r="B37" s="403" t="s">
        <v>432</v>
      </c>
      <c r="C37" s="404"/>
      <c r="D37" s="404"/>
      <c r="E37" s="405">
        <f>+E35+E36</f>
        <v>0.10318999999999999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18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1:18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8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1:18">
      <c r="B41" s="406" t="s">
        <v>191</v>
      </c>
      <c r="C41" s="412">
        <f t="shared" ref="C41:R41" si="10">+C6</f>
        <v>46112</v>
      </c>
      <c r="D41" s="412">
        <f t="shared" si="10"/>
        <v>46477</v>
      </c>
      <c r="E41" s="412">
        <f t="shared" si="10"/>
        <v>46843</v>
      </c>
      <c r="F41" s="412">
        <f t="shared" si="10"/>
        <v>47208</v>
      </c>
      <c r="G41" s="412">
        <f t="shared" si="10"/>
        <v>47573</v>
      </c>
      <c r="H41" s="412">
        <f t="shared" si="10"/>
        <v>47938</v>
      </c>
      <c r="I41" s="412">
        <f t="shared" si="10"/>
        <v>48304</v>
      </c>
      <c r="J41" s="412">
        <f t="shared" si="10"/>
        <v>48669</v>
      </c>
      <c r="K41" s="412">
        <f t="shared" si="10"/>
        <v>49034</v>
      </c>
      <c r="L41" s="412">
        <f t="shared" si="10"/>
        <v>49399</v>
      </c>
      <c r="M41" s="412">
        <f t="shared" si="10"/>
        <v>49765</v>
      </c>
      <c r="N41" s="412">
        <f t="shared" si="10"/>
        <v>50130</v>
      </c>
      <c r="O41" s="412">
        <f t="shared" si="10"/>
        <v>50495</v>
      </c>
      <c r="P41" s="412">
        <f t="shared" si="10"/>
        <v>50860</v>
      </c>
      <c r="Q41" s="412">
        <f t="shared" si="10"/>
        <v>51226</v>
      </c>
      <c r="R41" s="412">
        <f t="shared" si="10"/>
        <v>51591</v>
      </c>
    </row>
    <row r="42" spans="1:18">
      <c r="B42" s="56" t="s">
        <v>293</v>
      </c>
      <c r="C42" s="426">
        <v>0</v>
      </c>
      <c r="D42" s="444">
        <f>+C42+1</f>
        <v>1</v>
      </c>
      <c r="E42" s="444">
        <f t="shared" ref="E42:Q42" si="11">+D42+1</f>
        <v>2</v>
      </c>
      <c r="F42" s="444">
        <f t="shared" si="11"/>
        <v>3</v>
      </c>
      <c r="G42" s="444">
        <f t="shared" si="11"/>
        <v>4</v>
      </c>
      <c r="H42" s="444">
        <f t="shared" si="11"/>
        <v>5</v>
      </c>
      <c r="I42" s="444">
        <f t="shared" si="11"/>
        <v>6</v>
      </c>
      <c r="J42" s="444">
        <f t="shared" si="11"/>
        <v>7</v>
      </c>
      <c r="K42" s="444">
        <f t="shared" si="11"/>
        <v>8</v>
      </c>
      <c r="L42" s="444">
        <f t="shared" si="11"/>
        <v>9</v>
      </c>
      <c r="M42" s="444">
        <f t="shared" si="11"/>
        <v>10</v>
      </c>
      <c r="N42" s="444">
        <f t="shared" si="11"/>
        <v>11</v>
      </c>
      <c r="O42" s="444">
        <f t="shared" si="11"/>
        <v>12</v>
      </c>
      <c r="P42" s="444">
        <f t="shared" si="11"/>
        <v>13</v>
      </c>
      <c r="Q42" s="444">
        <f t="shared" si="11"/>
        <v>14</v>
      </c>
      <c r="R42" s="444">
        <f t="shared" ref="R42" si="12">+Q42+1</f>
        <v>15</v>
      </c>
    </row>
    <row r="43" spans="1:18">
      <c r="B43" s="56" t="s">
        <v>294</v>
      </c>
      <c r="D43" s="413">
        <f>+'Projected P&amp;L'!D47+'Projected P&amp;L'!D40</f>
        <v>7.9746206485853213</v>
      </c>
      <c r="E43" s="413">
        <f>+'Projected P&amp;L'!E47+'Projected P&amp;L'!E40</f>
        <v>4.178839616711393</v>
      </c>
      <c r="F43" s="413">
        <f>+'Projected P&amp;L'!F47+'Projected P&amp;L'!F40</f>
        <v>4.4396514959956468</v>
      </c>
      <c r="G43" s="413">
        <f>+'Projected P&amp;L'!G47+'Projected P&amp;L'!G40</f>
        <v>4.7238013557644978</v>
      </c>
      <c r="H43" s="413">
        <f>+'Projected P&amp;L'!H47+'Projected P&amp;L'!H40</f>
        <v>5.0312902269609667</v>
      </c>
      <c r="I43" s="413">
        <f>+'Projected P&amp;L'!I47+'Projected P&amp;L'!I40</f>
        <v>5.3621152123786562</v>
      </c>
      <c r="J43" s="413">
        <f>+'Projected P&amp;L'!J47+'Projected P&amp;L'!J40</f>
        <v>5.7162690520910173</v>
      </c>
      <c r="K43" s="413">
        <f>+'Projected P&amp;L'!K47+'Projected P&amp;L'!K40</f>
        <v>6.0952673723116648</v>
      </c>
      <c r="L43" s="413">
        <f>+'Projected P&amp;L'!L47+'Projected P&amp;L'!L40</f>
        <v>6.3687698852126182</v>
      </c>
      <c r="M43" s="413">
        <f>+'Projected P&amp;L'!M47+'Projected P&amp;L'!M40</f>
        <v>6.4571787541027312</v>
      </c>
      <c r="N43" s="413">
        <f>+'Projected P&amp;L'!N47+'Projected P&amp;L'!N40</f>
        <v>6.5471797072657232</v>
      </c>
      <c r="O43" s="413">
        <f>+'Projected P&amp;L'!O47+'Projected P&amp;L'!O40</f>
        <v>6.6387356926862733</v>
      </c>
      <c r="P43" s="413">
        <f>+'Projected P&amp;L'!P47+'Projected P&amp;L'!P40</f>
        <v>6.7318017616251211</v>
      </c>
      <c r="Q43" s="413">
        <f>+'Projected P&amp;L'!Q47+'Projected P&amp;L'!Q40</f>
        <v>6.826324288904269</v>
      </c>
      <c r="R43" s="413">
        <f>+'Projected P&amp;L'!R47+'Projected P&amp;L'!R40</f>
        <v>6.9222401263756943</v>
      </c>
    </row>
    <row r="44" spans="1:18">
      <c r="B44" s="56" t="s">
        <v>295</v>
      </c>
      <c r="C44" s="24"/>
      <c r="D44" s="413">
        <f>+D43</f>
        <v>7.9746206485853213</v>
      </c>
      <c r="E44" s="413">
        <f>+D44+E43</f>
        <v>12.153460265296715</v>
      </c>
      <c r="F44" s="413">
        <f t="shared" ref="F44:R44" si="13">+E44+F43</f>
        <v>16.593111761292363</v>
      </c>
      <c r="G44" s="413">
        <f t="shared" si="13"/>
        <v>21.31691311705686</v>
      </c>
      <c r="H44" s="413">
        <f t="shared" si="13"/>
        <v>26.348203344017826</v>
      </c>
      <c r="I44" s="413">
        <f t="shared" si="13"/>
        <v>31.71031855639648</v>
      </c>
      <c r="J44" s="413">
        <f t="shared" si="13"/>
        <v>37.426587608487495</v>
      </c>
      <c r="K44" s="413">
        <f t="shared" si="13"/>
        <v>43.521854980799162</v>
      </c>
      <c r="L44" s="413">
        <f t="shared" si="13"/>
        <v>49.890624866011777</v>
      </c>
      <c r="M44" s="413">
        <f t="shared" si="13"/>
        <v>56.347803620114504</v>
      </c>
      <c r="N44" s="413">
        <f t="shared" si="13"/>
        <v>62.894983327380231</v>
      </c>
      <c r="O44" s="413">
        <f t="shared" si="13"/>
        <v>69.533719020066499</v>
      </c>
      <c r="P44" s="413">
        <f t="shared" si="13"/>
        <v>76.26552078169162</v>
      </c>
      <c r="Q44" s="413">
        <f t="shared" si="13"/>
        <v>83.091845070595895</v>
      </c>
      <c r="R44" s="413">
        <f t="shared" si="13"/>
        <v>90.014085196971592</v>
      </c>
    </row>
    <row r="45" spans="1:18">
      <c r="B45" s="56" t="s">
        <v>296</v>
      </c>
      <c r="C45" s="419">
        <f>+'Project Cost'!F14</f>
        <v>59.835941350753288</v>
      </c>
      <c r="D45" s="401"/>
      <c r="E45" s="401"/>
      <c r="F45" s="401"/>
      <c r="G45" s="401"/>
      <c r="H45" s="401"/>
      <c r="I45" s="401"/>
      <c r="J45" s="401"/>
      <c r="K45" s="401"/>
      <c r="L45" s="401"/>
      <c r="M45" s="401"/>
      <c r="N45" s="401"/>
      <c r="O45" s="401"/>
      <c r="P45" s="401"/>
      <c r="Q45" s="401"/>
      <c r="R45" s="401"/>
    </row>
    <row r="46" spans="1:18">
      <c r="B46" s="423" t="s">
        <v>297</v>
      </c>
      <c r="C46" s="420">
        <f>11+((C45-N44)/O43)</f>
        <v>10.539213169761071</v>
      </c>
      <c r="D46" s="421" t="s">
        <v>435</v>
      </c>
      <c r="E46" s="422"/>
      <c r="F46" s="422"/>
      <c r="G46" s="422"/>
      <c r="H46" s="422"/>
      <c r="I46" s="422"/>
      <c r="J46" s="422"/>
      <c r="K46" s="422"/>
      <c r="L46" s="422"/>
      <c r="M46" s="422"/>
      <c r="N46" s="422"/>
      <c r="O46" s="422"/>
      <c r="P46" s="422"/>
      <c r="Q46" s="422"/>
      <c r="R46" s="422"/>
    </row>
    <row r="47" spans="1:18">
      <c r="B47" s="23"/>
      <c r="C47" s="24"/>
      <c r="D47" s="426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</row>
    <row r="48" spans="1:18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</row>
    <row r="49" spans="2:17">
      <c r="B49" s="23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</row>
    <row r="50" spans="2:17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spans="2:17">
      <c r="B51" s="23"/>
      <c r="C51" s="24"/>
      <c r="D51" s="24"/>
      <c r="E51" s="24"/>
      <c r="F51" s="445">
        <v>7.9746206485853213</v>
      </c>
      <c r="G51" s="445">
        <v>7.9746206485853213</v>
      </c>
      <c r="H51" s="24"/>
      <c r="I51" s="24"/>
      <c r="J51" s="24"/>
      <c r="K51" s="24"/>
      <c r="L51" s="446">
        <v>46112</v>
      </c>
      <c r="M51" s="24"/>
      <c r="N51" s="24"/>
      <c r="O51" s="24"/>
      <c r="P51" s="24"/>
      <c r="Q51" s="24"/>
    </row>
    <row r="52" spans="2:17">
      <c r="B52" s="23"/>
      <c r="C52" s="24"/>
      <c r="D52" s="24"/>
      <c r="E52" s="24"/>
      <c r="F52" s="445">
        <v>4.178839616711393</v>
      </c>
      <c r="G52" s="445">
        <v>12.153460265296715</v>
      </c>
      <c r="H52" s="24"/>
      <c r="I52" s="24"/>
      <c r="J52" s="24"/>
      <c r="K52" s="24"/>
      <c r="L52" s="446">
        <v>46477</v>
      </c>
      <c r="M52" s="24"/>
      <c r="N52" s="24"/>
      <c r="O52" s="24"/>
      <c r="P52" s="24"/>
      <c r="Q52" s="24"/>
    </row>
    <row r="53" spans="2:17">
      <c r="B53" s="23"/>
      <c r="C53" s="24"/>
      <c r="D53" s="24"/>
      <c r="E53" s="24"/>
      <c r="F53" s="445">
        <v>4.4396514959956468</v>
      </c>
      <c r="G53" s="445">
        <v>16.593111761292363</v>
      </c>
      <c r="H53" s="24"/>
      <c r="I53" s="24"/>
      <c r="J53" s="24"/>
      <c r="K53" s="24"/>
      <c r="L53" s="446">
        <v>46843</v>
      </c>
      <c r="M53" s="24"/>
      <c r="N53" s="24"/>
      <c r="O53" s="24"/>
      <c r="P53" s="24"/>
      <c r="Q53" s="24"/>
    </row>
    <row r="54" spans="2:17">
      <c r="B54" s="23"/>
      <c r="C54" s="24"/>
      <c r="D54" s="24"/>
      <c r="E54" s="24"/>
      <c r="F54" s="445">
        <v>4.7238013557644978</v>
      </c>
      <c r="G54" s="445">
        <v>21.31691311705686</v>
      </c>
      <c r="H54" s="24"/>
      <c r="I54" s="24"/>
      <c r="J54" s="24"/>
      <c r="K54" s="24"/>
      <c r="L54" s="446">
        <v>47208</v>
      </c>
      <c r="M54" s="24"/>
      <c r="N54" s="24"/>
      <c r="O54" s="24"/>
      <c r="P54" s="24"/>
      <c r="Q54" s="24"/>
    </row>
    <row r="55" spans="2:17">
      <c r="B55" s="23"/>
      <c r="C55" s="24"/>
      <c r="D55" s="24"/>
      <c r="E55" s="24"/>
      <c r="F55" s="445">
        <v>5.0312902269609667</v>
      </c>
      <c r="G55" s="445">
        <v>26.348203344017826</v>
      </c>
      <c r="H55" s="24"/>
      <c r="I55" s="24"/>
      <c r="J55" s="24"/>
      <c r="K55" s="24"/>
      <c r="L55" s="446">
        <v>47573</v>
      </c>
      <c r="M55" s="24"/>
      <c r="N55" s="24"/>
      <c r="O55" s="24"/>
      <c r="P55" s="24"/>
      <c r="Q55" s="24"/>
    </row>
    <row r="56" spans="2:17">
      <c r="B56" s="23"/>
      <c r="C56" s="24"/>
      <c r="D56" s="24"/>
      <c r="E56" s="24"/>
      <c r="F56" s="445">
        <v>5.3621152123786562</v>
      </c>
      <c r="G56" s="445">
        <v>31.71031855639648</v>
      </c>
      <c r="H56" s="24"/>
      <c r="I56" s="24"/>
      <c r="J56" s="24"/>
      <c r="K56" s="24"/>
      <c r="L56" s="446">
        <v>47938</v>
      </c>
      <c r="M56" s="24"/>
      <c r="N56" s="24"/>
      <c r="O56" s="24"/>
      <c r="P56" s="24"/>
      <c r="Q56" s="24"/>
    </row>
    <row r="57" spans="2:17">
      <c r="B57" s="23"/>
      <c r="C57" s="24"/>
      <c r="D57" s="24"/>
      <c r="E57" s="24"/>
      <c r="F57" s="445">
        <v>5.7162690520910173</v>
      </c>
      <c r="G57" s="445">
        <v>37.426587608487495</v>
      </c>
      <c r="H57" s="24"/>
      <c r="I57" s="24"/>
      <c r="J57" s="24"/>
      <c r="K57" s="24"/>
      <c r="L57" s="446">
        <v>48304</v>
      </c>
      <c r="M57" s="24"/>
      <c r="N57" s="24"/>
      <c r="O57" s="24"/>
      <c r="P57" s="24"/>
      <c r="Q57" s="24"/>
    </row>
    <row r="58" spans="2:17">
      <c r="B58" s="23"/>
      <c r="C58" s="24"/>
      <c r="D58" s="24"/>
      <c r="E58" s="24"/>
      <c r="F58" s="445">
        <v>6.0952673723116648</v>
      </c>
      <c r="G58" s="445">
        <v>43.521854980799162</v>
      </c>
      <c r="H58" s="24"/>
      <c r="I58" s="24"/>
      <c r="J58" s="24"/>
      <c r="K58" s="24"/>
      <c r="L58" s="446">
        <v>48669</v>
      </c>
      <c r="M58" s="24"/>
      <c r="N58" s="24"/>
      <c r="O58" s="24"/>
      <c r="P58" s="24"/>
      <c r="Q58" s="24"/>
    </row>
    <row r="59" spans="2:17">
      <c r="B59" s="23"/>
      <c r="C59" s="24"/>
      <c r="D59" s="24"/>
      <c r="E59" s="24"/>
      <c r="F59" s="445">
        <v>6.3687698852126182</v>
      </c>
      <c r="G59" s="445">
        <v>49.890624866011777</v>
      </c>
      <c r="H59" s="24"/>
      <c r="I59" s="24"/>
      <c r="J59" s="24"/>
      <c r="K59" s="24"/>
      <c r="L59" s="446">
        <v>49034</v>
      </c>
      <c r="M59" s="24"/>
      <c r="N59" s="24"/>
      <c r="O59" s="24"/>
      <c r="P59" s="24"/>
      <c r="Q59" s="24"/>
    </row>
    <row r="60" spans="2:17">
      <c r="B60" s="23"/>
      <c r="C60" s="24"/>
      <c r="D60" s="24"/>
      <c r="E60" s="24"/>
      <c r="F60" s="445">
        <v>6.4571787541027312</v>
      </c>
      <c r="G60" s="445">
        <v>56.347803620114504</v>
      </c>
      <c r="H60" s="24"/>
      <c r="I60" s="24"/>
      <c r="J60" s="24"/>
      <c r="K60" s="24"/>
      <c r="L60" s="446">
        <v>49399</v>
      </c>
      <c r="M60" s="24"/>
      <c r="N60" s="24"/>
      <c r="O60" s="24"/>
      <c r="P60" s="24"/>
      <c r="Q60" s="24"/>
    </row>
    <row r="61" spans="2:17">
      <c r="B61" s="23"/>
      <c r="C61" s="24"/>
      <c r="D61" s="24"/>
      <c r="E61" s="24"/>
      <c r="F61" s="445">
        <v>6.5471797072657232</v>
      </c>
      <c r="G61" s="445">
        <v>62.894983327380231</v>
      </c>
      <c r="H61" s="24"/>
      <c r="I61" s="24"/>
      <c r="J61" s="24"/>
      <c r="K61" s="24"/>
      <c r="L61" s="446">
        <v>49765</v>
      </c>
      <c r="M61" s="24"/>
      <c r="N61" s="24"/>
      <c r="O61" s="24"/>
      <c r="P61" s="24"/>
      <c r="Q61" s="24"/>
    </row>
    <row r="62" spans="2:17">
      <c r="B62" s="23"/>
      <c r="C62" s="24"/>
      <c r="D62" s="24"/>
      <c r="E62" s="24"/>
      <c r="F62" s="445">
        <v>6.6387356926862733</v>
      </c>
      <c r="G62" s="445">
        <v>69.533719020066499</v>
      </c>
      <c r="H62" s="24"/>
      <c r="I62" s="24"/>
      <c r="J62" s="24"/>
      <c r="K62" s="24"/>
      <c r="L62" s="446">
        <v>50130</v>
      </c>
      <c r="M62" s="24"/>
      <c r="N62" s="24"/>
      <c r="O62" s="24"/>
      <c r="P62" s="24"/>
      <c r="Q62" s="24"/>
    </row>
    <row r="63" spans="2:17">
      <c r="B63" s="23"/>
      <c r="C63" s="24"/>
      <c r="D63" s="24"/>
      <c r="E63" s="24"/>
      <c r="F63" s="445">
        <v>6.7318017616251211</v>
      </c>
      <c r="G63" s="445">
        <v>76.26552078169162</v>
      </c>
      <c r="H63" s="24"/>
      <c r="I63" s="24"/>
      <c r="J63" s="24"/>
      <c r="K63" s="24"/>
      <c r="L63" s="446">
        <v>50495</v>
      </c>
      <c r="M63" s="24"/>
      <c r="N63" s="24"/>
      <c r="O63" s="24"/>
      <c r="P63" s="24"/>
      <c r="Q63" s="24"/>
    </row>
    <row r="64" spans="2:17">
      <c r="B64" s="23"/>
      <c r="C64" s="24"/>
      <c r="D64" s="24"/>
      <c r="E64" s="24"/>
      <c r="F64" s="445">
        <v>6.826324288904269</v>
      </c>
      <c r="G64" s="445">
        <v>83.091845070595895</v>
      </c>
      <c r="H64" s="24"/>
      <c r="I64" s="24"/>
      <c r="J64" s="24"/>
      <c r="K64" s="24"/>
      <c r="L64" s="446">
        <v>50860</v>
      </c>
      <c r="M64" s="24"/>
      <c r="N64" s="24"/>
      <c r="O64" s="24"/>
      <c r="P64" s="24"/>
      <c r="Q64" s="24"/>
    </row>
    <row r="65" spans="2:17">
      <c r="B65" s="23"/>
      <c r="C65" s="24"/>
      <c r="D65" s="24"/>
      <c r="E65" s="24"/>
      <c r="F65" s="445">
        <v>6.9222401263756943</v>
      </c>
      <c r="G65" s="445">
        <v>90.014085196971592</v>
      </c>
      <c r="H65" s="24"/>
      <c r="I65" s="24"/>
      <c r="J65" s="24"/>
      <c r="K65" s="24"/>
      <c r="L65" s="446">
        <v>51226</v>
      </c>
      <c r="M65" s="24"/>
      <c r="N65" s="24"/>
      <c r="O65" s="24"/>
      <c r="P65" s="24"/>
      <c r="Q65" s="24"/>
    </row>
    <row r="66" spans="2:17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446">
        <v>51591</v>
      </c>
      <c r="M66" s="24"/>
      <c r="N66" s="24"/>
      <c r="O66" s="24"/>
      <c r="P66" s="24"/>
      <c r="Q66" s="24"/>
    </row>
    <row r="67" spans="2:17"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2:17"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2:17">
      <c r="B69" s="2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2:17"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2:17">
      <c r="B71" s="2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2:17"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2:17"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2:17"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2:17"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2:17">
      <c r="B76" s="2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2:17">
      <c r="B77" s="23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2:17"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2:17">
      <c r="B79" s="23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2:17">
      <c r="B80" s="23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2:17"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2:17">
      <c r="B82" s="23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2:17">
      <c r="B83" s="23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2:17">
      <c r="B84" s="23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2:17">
      <c r="B85" s="23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2:17">
      <c r="B86" s="23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2:17">
      <c r="B87" s="23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2:17">
      <c r="B88" s="23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2:17">
      <c r="B89" s="23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2:17">
      <c r="B90" s="23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2:17">
      <c r="B91" s="23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2:17">
      <c r="B92" s="23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2:17">
      <c r="B93" s="23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2:17">
      <c r="B94" s="23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2:17">
      <c r="B95" s="23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2:17">
      <c r="B96" s="23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2:17">
      <c r="B97" s="23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2:17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2:17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2:17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2:17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2:17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2:17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2:17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2:17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2:17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2:17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2:17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2:17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2:17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2:17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2:17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2:17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2:17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2:17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2:17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2:17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2:17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2:17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2:17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2:17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2:17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2:17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2:17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2:17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2:17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2:17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2:17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2:17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2:17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2:17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2:17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2:17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2:17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2:17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2:17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2:17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2:17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2:17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2:17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2:17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2:17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2:17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2:17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2:17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2:17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2:17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2:17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2:17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2:17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2:17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2:17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2:17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2:17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2:17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2:17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2:17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2:17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2:17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2:17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2:17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2:17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2:17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2:17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2:17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2:17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2:17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2:17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2:17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2:17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2:17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2:17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2:17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2:17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2:17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2:17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2:17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2:17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2:17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2:17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2:17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2:17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2:17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2:17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2:17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2:17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2:17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2:17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2:17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2:17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2:17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2:17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2:17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2:17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2:17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2:17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2:17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2:17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2:17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2:17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2:17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2:17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2:17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2:17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2:17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2:17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2:17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2:17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2:17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2:17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2:17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2:17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2:17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2:17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2:17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2:17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2:17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2:17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2:17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2:17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2:17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2:17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2:17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2:17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2:17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2:17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2:17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2:17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2:17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2:17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2:17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2:17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2:17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2:17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2:17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2:17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2:17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2:17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2:17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2:17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2:17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2:17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2:17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2:17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2:17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2:17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2:17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2:17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2:17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2:17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2:17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2:17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2:17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2:17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2:17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2:17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2:17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2:17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2:17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2:17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2:17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2:17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2:17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2:17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2:17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2:17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2:17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2:17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2:17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2:17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2:17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2:17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2:17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2:17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2:17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2:17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2:17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2:17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2:17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2:17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2:17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2:17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2:17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2:17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2:17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2:17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2:17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2:17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2:17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2:17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2:17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2:17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2:17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2:17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2:17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2:17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2:17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2:17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2:17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2:17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2:17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2:17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2:17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2:17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2:17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2:17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2:17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2:17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2:17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2:17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2:17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2:17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2:17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2:17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2:17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2:17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2:17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2:17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2:17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2:17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2:17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2:17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2:17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2:17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2:17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2:17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2:17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2:17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2:17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2:17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2:17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2:17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2:17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2:17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2:17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2:17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2:17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2:17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2:17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2:17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2:17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2:17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2:17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2:17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2:17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2:17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2:17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2:17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2:17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2:17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2:17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2:17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2:17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2:17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2:17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2:17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2:17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2:17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2:17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2:17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2:17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2:17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2:17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2:17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2:17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2:17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2:17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2:17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2:17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2:17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2:17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2:17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2:17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2:17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2:17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2:17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2:17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2:17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2:17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2:17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2:17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2:17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2:17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2:17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2:17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2:17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2:17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2:17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2:17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2:17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2:17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2:17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2:17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2:17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2:17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2:17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2:17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2:17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2:17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2:17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2:17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2:17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2:17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2:17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2:17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2:17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2:17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2:17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2:17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2:17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2:17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2:17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2:17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2:17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2:17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2:17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2:17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2:17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2:17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2:17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2:17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2:17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2:17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2:17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2:17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2:17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2:17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2:17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2:17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2:17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2:17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2:17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2:17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2:17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2:17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2:17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2:17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2:17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2:17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2:17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2:17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2:17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2:17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2:17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2:17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2:17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2:17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2:17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2:17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2:17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2:17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2:17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2:17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2:17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2:17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2:17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2:17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2:17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2:17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2:17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2:17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2:17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2:17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2:17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2:17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2:17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2:17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2:17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2:17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2:17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2:17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2:17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2:17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2:17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2:17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2:17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2:17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2:17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2:17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2:17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2:17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2:17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2:17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2:17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2:17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2:17"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2:17"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2:17"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2:17"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2:17"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2:17"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2:17"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2:17"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2:17"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2:17"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2:17"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2:17"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2:17"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2:17"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2:17"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2:17"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2:17"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2:17"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2:17"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2:17"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2:17"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2:17"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2:17"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2:17"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2:17"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2:17"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2:17"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2:17"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2:17"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2:17"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2:17"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2:17"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2:17"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2:17"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2:17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2:17"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2:17"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2:17"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2:17"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2:17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2:17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2:17"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2:17"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2:17"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2:17"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2:17"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2:17"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2:17"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2:17"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2:17"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2:17"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2:17"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2:17"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2:17"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2:17"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2:17"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2:17"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2:17"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2:17"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2:17"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2:17"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2:17"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2:17"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2:17"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2:17"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2:17"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2:17"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2:17"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2:17"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2:17"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2:17"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2:17"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2:17"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2:17"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2:17"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2:17"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2:17"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2:17"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2:17"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2:17"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2:17"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2:17"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2:17"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2:17"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2:17"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2:17"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2:17"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2:17"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2:17"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2:17"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2:17"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2:17"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2:17"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2:17"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2:17"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2:17"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2:17"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2:17"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2:17"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2:17"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2:17"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2:17"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2:17"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2:17"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2:17"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2:17"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2:17"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2:17"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2:17"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2:17"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2:17"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2:17"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2:17"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2:17"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2:17"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2:17"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2:17"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2:17"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2:17"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2:17"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2:17"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2:17"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2:17"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2:17"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2:17"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2:17"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2:17"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2:17"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2:17"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2:17"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2:17"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2:17"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2:17"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2:17"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2:17"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2:17"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2:17"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2:17"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2:17"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2:17"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2:17"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2:17"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2:17"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2:17"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2:17"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2:17"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2:17"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2:17"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2:17"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2:17"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2:17"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2:17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2:17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2:17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2:17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2:17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2:17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2:17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2:17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2:17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2:17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2:17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2:17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2:17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2:17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2:17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2:17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2:17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2:17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2:17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2:17"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2:17"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2:17"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2:17"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2:17"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2:17"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2:17"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2:17"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2:17"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2:17"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2:17"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2:17"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2:17"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2:17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2:17"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2:17"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2:17"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2:17"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2:17"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2:17"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2:17"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2:17"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2:17"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2:17"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2:17"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2:17"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2:17"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2:17"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2:17"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2:17"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2:17"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2:17"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2:17"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2:17"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2:17"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2:17"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2:17"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2:17"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2:17"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2:17"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2:17"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2:17"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2:17"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2:17"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2:17"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2:17"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2:17"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2:17"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2:17"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2:17"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2:17"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2:17"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2:17"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2:17"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2:17"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2:17"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2:17"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2:17"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2:17"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2:17"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2:17"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2:17"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2:17"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2:17"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2:17"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2:17"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2:17"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2:17"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2:17"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2:17"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2:17"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2:17"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2:17"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2:17"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2:17"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2:17"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2:17"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2:17"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2:17"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2:17"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2:17"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2:17"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2:17"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2:17"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2:17"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2:17"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2:17"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2:17"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2:17"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2:17"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2:17"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2:17"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2:17"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2:17"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2:17"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2:17"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2:17"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2:17"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2:17"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2:17"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2:17"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2:17"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2:17"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2:17"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2:17"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2:17"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2:17"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2:17"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2:17"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2:17"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2:17"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2:17"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2:17"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2:17"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2:17"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2:17"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2:17"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2:17"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2:17"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2:17"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2:17"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2:17"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2:17"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2:17"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2:17"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2:17"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2:17"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2:17"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2:17"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2:17"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2:17"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2:17"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2:17"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2:17"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2:17"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2:17"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2:17"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2:17"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2:17"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2:17"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2:17"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2:17"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2:17"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2:17"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2:17"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2:17"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2:17"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2:17"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2:17"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2:17"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2:17"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2:17"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2:17"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2:17"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2:17"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2:17"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2:17"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2:17"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2:17"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2:17"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2:17"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2:17"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2:17"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2:17"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2:17"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2:17"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2:17"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2:17"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2:17"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2:17"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2:17"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2:17"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2:17"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2:17"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2:17"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2:17"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2:17"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2:17"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2:17"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2:17"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2:17"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2:17"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2:17"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2:17"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2:17"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2:17"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2:17"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2:17"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2:17"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2:17"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2:17"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2:17"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2:17"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2:17"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2:17"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2:17"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2:17"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2:17"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2:17"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2:17"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2:17"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2:17"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2:17"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2:17"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2:17"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2:17"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2:17"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2:17"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2:17"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2:17"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2:17"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2:17"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2:17"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2:17"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2:17"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2:17"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2:17"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2:17"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2:17"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2:17"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</sheetData>
  <mergeCells count="1">
    <mergeCell ref="B4:Q4"/>
  </mergeCells>
  <pageMargins left="1" right="1" top="1" bottom="1" header="0" footer="0"/>
  <pageSetup orientation="portrait"/>
  <headerFooter>
    <oddFooter>&amp;C262140000000&amp;P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-0.499984740745262"/>
  </sheetPr>
  <dimension ref="B2:Q20"/>
  <sheetViews>
    <sheetView showGridLines="0" topLeftCell="D1" workbookViewId="0">
      <selection activeCell="J15" sqref="J15:Q19"/>
    </sheetView>
  </sheetViews>
  <sheetFormatPr defaultColWidth="32.28515625" defaultRowHeight="15"/>
  <cols>
    <col min="1" max="1" width="5" style="59" customWidth="1"/>
    <col min="2" max="2" width="31.7109375" style="66" customWidth="1"/>
    <col min="3" max="3" width="12.140625" style="58" customWidth="1"/>
    <col min="4" max="4" width="17" style="58" customWidth="1"/>
    <col min="5" max="7" width="12.140625" style="58" customWidth="1"/>
    <col min="8" max="8" width="14.42578125" style="58" customWidth="1"/>
    <col min="9" max="9" width="15.85546875" style="58" customWidth="1"/>
    <col min="10" max="14" width="12.140625" style="58" customWidth="1"/>
    <col min="15" max="116" width="14" style="59" customWidth="1"/>
    <col min="117" max="16384" width="32.28515625" style="59"/>
  </cols>
  <sheetData>
    <row r="2" spans="2:17" customFormat="1">
      <c r="B2" s="242" t="str">
        <f>+'Projected CFS'!B2</f>
        <v>W2Jwala Bioenergy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</row>
    <row r="3" spans="2:17" customFormat="1"/>
    <row r="4" spans="2:17" customFormat="1">
      <c r="B4" s="474" t="s">
        <v>444</v>
      </c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</row>
    <row r="6" spans="2:17" ht="18" customHeight="1">
      <c r="B6" s="79" t="s">
        <v>166</v>
      </c>
      <c r="C6" s="54" t="s">
        <v>337</v>
      </c>
      <c r="D6" s="54" t="s">
        <v>373</v>
      </c>
      <c r="E6" s="54" t="s">
        <v>338</v>
      </c>
      <c r="F6" s="80"/>
      <c r="G6" s="54" t="s">
        <v>339</v>
      </c>
      <c r="H6" s="54" t="s">
        <v>340</v>
      </c>
    </row>
    <row r="7" spans="2:17" ht="18" customHeight="1">
      <c r="B7" s="81" t="s">
        <v>341</v>
      </c>
      <c r="C7" s="63">
        <f>+'Project Cost'!F7</f>
        <v>8.6487999999999996</v>
      </c>
      <c r="D7" s="63">
        <f>+SUM('Project Cost'!$F$11:$F$13)*(C7/$C$9)</f>
        <v>1.1334483554231787</v>
      </c>
      <c r="E7" s="63">
        <f>C7+D7</f>
        <v>9.7822483554231781</v>
      </c>
      <c r="F7" s="63">
        <f>E7</f>
        <v>9.7822483554231781</v>
      </c>
      <c r="G7" s="82">
        <v>3.1699999999999999E-2</v>
      </c>
      <c r="H7" s="82">
        <v>9.5000000000000001E-2</v>
      </c>
    </row>
    <row r="8" spans="2:17" ht="18" customHeight="1">
      <c r="B8" s="66" t="s">
        <v>342</v>
      </c>
      <c r="C8" s="63">
        <f>+'Project Cost'!F8+'Project Cost'!F9</f>
        <v>42.662639999999996</v>
      </c>
      <c r="D8" s="63">
        <f>+SUM('Project Cost'!$F$11:$F$13)*(C8/$C$9)</f>
        <v>5.5910529953301173</v>
      </c>
      <c r="E8" s="63">
        <f>C8+D8</f>
        <v>48.253692995330113</v>
      </c>
      <c r="F8" s="63">
        <f>E8</f>
        <v>48.253692995330113</v>
      </c>
      <c r="G8" s="82">
        <v>3.7999999999999999E-2</v>
      </c>
      <c r="H8" s="82">
        <v>0.1129</v>
      </c>
      <c r="K8" s="69"/>
    </row>
    <row r="9" spans="2:17" ht="18" customHeight="1">
      <c r="B9" s="305" t="s">
        <v>338</v>
      </c>
      <c r="C9" s="306">
        <f>SUM(C7:C8)</f>
        <v>51.311439999999997</v>
      </c>
      <c r="D9" s="306">
        <f>SUM(D7:D8)</f>
        <v>6.7245013507532958</v>
      </c>
      <c r="E9" s="306">
        <f>SUM(E7:E8)</f>
        <v>58.035941350753291</v>
      </c>
      <c r="F9" s="306">
        <f>SUM(F7:F8)</f>
        <v>58.035941350753291</v>
      </c>
      <c r="G9" s="338"/>
      <c r="H9" s="338"/>
    </row>
    <row r="11" spans="2:17">
      <c r="C11" s="339"/>
      <c r="D11" s="83"/>
    </row>
    <row r="13" spans="2:17" ht="18.75" customHeight="1">
      <c r="B13" s="472" t="s">
        <v>374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80"/>
      <c r="N13" s="80"/>
      <c r="O13" s="80"/>
      <c r="P13" s="80"/>
      <c r="Q13" s="80"/>
    </row>
    <row r="14" spans="2:17" s="68" customFormat="1" ht="17.25" customHeight="1">
      <c r="B14" s="336" t="s">
        <v>343</v>
      </c>
      <c r="C14" s="337">
        <v>2027</v>
      </c>
      <c r="D14" s="337">
        <f t="shared" ref="D14:N14" si="0">C14+1</f>
        <v>2028</v>
      </c>
      <c r="E14" s="337">
        <f t="shared" si="0"/>
        <v>2029</v>
      </c>
      <c r="F14" s="337">
        <f t="shared" si="0"/>
        <v>2030</v>
      </c>
      <c r="G14" s="337">
        <f t="shared" si="0"/>
        <v>2031</v>
      </c>
      <c r="H14" s="337">
        <f t="shared" si="0"/>
        <v>2032</v>
      </c>
      <c r="I14" s="337">
        <f t="shared" si="0"/>
        <v>2033</v>
      </c>
      <c r="J14" s="337">
        <f t="shared" si="0"/>
        <v>2034</v>
      </c>
      <c r="K14" s="337">
        <f t="shared" si="0"/>
        <v>2035</v>
      </c>
      <c r="L14" s="337">
        <f t="shared" si="0"/>
        <v>2036</v>
      </c>
      <c r="M14" s="337">
        <f t="shared" si="0"/>
        <v>2037</v>
      </c>
      <c r="N14" s="337">
        <f t="shared" si="0"/>
        <v>2038</v>
      </c>
      <c r="O14" s="337">
        <f t="shared" ref="O14" si="1">N14+1</f>
        <v>2039</v>
      </c>
      <c r="P14" s="337">
        <f t="shared" ref="P14" si="2">O14+1</f>
        <v>2040</v>
      </c>
      <c r="Q14" s="337">
        <f t="shared" ref="Q14" si="3">P14+1</f>
        <v>2041</v>
      </c>
    </row>
    <row r="15" spans="2:17" ht="17.25" customHeight="1">
      <c r="B15" s="66" t="s">
        <v>344</v>
      </c>
      <c r="C15" s="86">
        <f>E7</f>
        <v>9.7822483554231781</v>
      </c>
      <c r="D15" s="86">
        <f t="shared" ref="D15:N15" si="4">C15</f>
        <v>9.7822483554231781</v>
      </c>
      <c r="E15" s="86">
        <f t="shared" si="4"/>
        <v>9.7822483554231781</v>
      </c>
      <c r="F15" s="86">
        <f t="shared" si="4"/>
        <v>9.7822483554231781</v>
      </c>
      <c r="G15" s="86">
        <f t="shared" si="4"/>
        <v>9.7822483554231781</v>
      </c>
      <c r="H15" s="86">
        <f t="shared" si="4"/>
        <v>9.7822483554231781</v>
      </c>
      <c r="I15" s="86">
        <f t="shared" si="4"/>
        <v>9.7822483554231781</v>
      </c>
      <c r="J15" s="86">
        <f t="shared" si="4"/>
        <v>9.7822483554231781</v>
      </c>
      <c r="K15" s="86">
        <f t="shared" si="4"/>
        <v>9.7822483554231781</v>
      </c>
      <c r="L15" s="86">
        <f t="shared" si="4"/>
        <v>9.7822483554231781</v>
      </c>
      <c r="M15" s="86">
        <f t="shared" si="4"/>
        <v>9.7822483554231781</v>
      </c>
      <c r="N15" s="86">
        <f t="shared" si="4"/>
        <v>9.7822483554231781</v>
      </c>
      <c r="O15" s="86">
        <f t="shared" ref="O15" si="5">N15</f>
        <v>9.7822483554231781</v>
      </c>
      <c r="P15" s="86">
        <f t="shared" ref="P15" si="6">O15</f>
        <v>9.7822483554231781</v>
      </c>
      <c r="Q15" s="86">
        <f t="shared" ref="Q15" si="7">P15</f>
        <v>9.7822483554231781</v>
      </c>
    </row>
    <row r="16" spans="2:17" ht="17.25" customHeight="1">
      <c r="B16" s="66" t="s">
        <v>345</v>
      </c>
      <c r="C16" s="86">
        <f t="shared" ref="C16:Q16" si="8">(C15*$G$7)*12/12</f>
        <v>0.31009727286691474</v>
      </c>
      <c r="D16" s="86">
        <f t="shared" si="8"/>
        <v>0.31009727286691474</v>
      </c>
      <c r="E16" s="86">
        <f t="shared" si="8"/>
        <v>0.31009727286691474</v>
      </c>
      <c r="F16" s="86">
        <f t="shared" si="8"/>
        <v>0.31009727286691474</v>
      </c>
      <c r="G16" s="86">
        <f t="shared" si="8"/>
        <v>0.31009727286691474</v>
      </c>
      <c r="H16" s="86">
        <f t="shared" si="8"/>
        <v>0.31009727286691474</v>
      </c>
      <c r="I16" s="86">
        <f t="shared" si="8"/>
        <v>0.31009727286691474</v>
      </c>
      <c r="J16" s="86">
        <f t="shared" si="8"/>
        <v>0.31009727286691474</v>
      </c>
      <c r="K16" s="86">
        <f t="shared" si="8"/>
        <v>0.31009727286691474</v>
      </c>
      <c r="L16" s="86">
        <f t="shared" si="8"/>
        <v>0.31009727286691474</v>
      </c>
      <c r="M16" s="86">
        <f t="shared" si="8"/>
        <v>0.31009727286691474</v>
      </c>
      <c r="N16" s="86">
        <f t="shared" si="8"/>
        <v>0.31009727286691474</v>
      </c>
      <c r="O16" s="86">
        <f t="shared" si="8"/>
        <v>0.31009727286691474</v>
      </c>
      <c r="P16" s="86">
        <f t="shared" si="8"/>
        <v>0.31009727286691474</v>
      </c>
      <c r="Q16" s="86">
        <f t="shared" si="8"/>
        <v>0.31009727286691474</v>
      </c>
    </row>
    <row r="17" spans="2:17" ht="17.25" customHeight="1">
      <c r="B17" s="66" t="s">
        <v>346</v>
      </c>
      <c r="C17" s="86">
        <f>E8</f>
        <v>48.253692995330113</v>
      </c>
      <c r="D17" s="86">
        <f t="shared" ref="D17:N17" si="9">C17</f>
        <v>48.253692995330113</v>
      </c>
      <c r="E17" s="86">
        <f t="shared" si="9"/>
        <v>48.253692995330113</v>
      </c>
      <c r="F17" s="86">
        <f t="shared" si="9"/>
        <v>48.253692995330113</v>
      </c>
      <c r="G17" s="86">
        <f t="shared" si="9"/>
        <v>48.253692995330113</v>
      </c>
      <c r="H17" s="86">
        <f t="shared" si="9"/>
        <v>48.253692995330113</v>
      </c>
      <c r="I17" s="86">
        <f t="shared" si="9"/>
        <v>48.253692995330113</v>
      </c>
      <c r="J17" s="86">
        <f t="shared" si="9"/>
        <v>48.253692995330113</v>
      </c>
      <c r="K17" s="86">
        <f t="shared" si="9"/>
        <v>48.253692995330113</v>
      </c>
      <c r="L17" s="86">
        <f t="shared" si="9"/>
        <v>48.253692995330113</v>
      </c>
      <c r="M17" s="86">
        <f t="shared" si="9"/>
        <v>48.253692995330113</v>
      </c>
      <c r="N17" s="86">
        <f t="shared" si="9"/>
        <v>48.253692995330113</v>
      </c>
      <c r="O17" s="86">
        <f t="shared" ref="O17" si="10">N17</f>
        <v>48.253692995330113</v>
      </c>
      <c r="P17" s="86">
        <f t="shared" ref="P17" si="11">O17</f>
        <v>48.253692995330113</v>
      </c>
      <c r="Q17" s="86">
        <f t="shared" ref="Q17" si="12">P17</f>
        <v>48.253692995330113</v>
      </c>
    </row>
    <row r="18" spans="2:17" ht="17.25" customHeight="1">
      <c r="B18" s="66" t="s">
        <v>347</v>
      </c>
      <c r="C18" s="86">
        <f t="shared" ref="C18:Q18" si="13">(C17*$G$8)*12/12</f>
        <v>1.8336403338225444</v>
      </c>
      <c r="D18" s="86">
        <f t="shared" si="13"/>
        <v>1.8336403338225444</v>
      </c>
      <c r="E18" s="86">
        <f t="shared" si="13"/>
        <v>1.8336403338225444</v>
      </c>
      <c r="F18" s="86">
        <f t="shared" si="13"/>
        <v>1.8336403338225444</v>
      </c>
      <c r="G18" s="86">
        <f t="shared" si="13"/>
        <v>1.8336403338225444</v>
      </c>
      <c r="H18" s="86">
        <f t="shared" si="13"/>
        <v>1.8336403338225444</v>
      </c>
      <c r="I18" s="86">
        <f t="shared" si="13"/>
        <v>1.8336403338225444</v>
      </c>
      <c r="J18" s="86">
        <f t="shared" si="13"/>
        <v>1.8336403338225444</v>
      </c>
      <c r="K18" s="86">
        <f t="shared" si="13"/>
        <v>1.8336403338225444</v>
      </c>
      <c r="L18" s="86">
        <f t="shared" si="13"/>
        <v>1.8336403338225444</v>
      </c>
      <c r="M18" s="86">
        <f t="shared" si="13"/>
        <v>1.8336403338225444</v>
      </c>
      <c r="N18" s="86">
        <f t="shared" si="13"/>
        <v>1.8336403338225444</v>
      </c>
      <c r="O18" s="86">
        <f t="shared" si="13"/>
        <v>1.8336403338225444</v>
      </c>
      <c r="P18" s="86">
        <f t="shared" si="13"/>
        <v>1.8336403338225444</v>
      </c>
      <c r="Q18" s="86">
        <f t="shared" si="13"/>
        <v>1.8336403338225444</v>
      </c>
    </row>
    <row r="19" spans="2:17" s="85" customFormat="1" ht="17.25" customHeight="1">
      <c r="B19" s="84" t="s">
        <v>348</v>
      </c>
      <c r="C19" s="177">
        <f>C16+C18</f>
        <v>2.1437376066894593</v>
      </c>
      <c r="D19" s="177">
        <f t="shared" ref="D19:Q19" si="14">D16+D18</f>
        <v>2.1437376066894593</v>
      </c>
      <c r="E19" s="177">
        <f t="shared" si="14"/>
        <v>2.1437376066894593</v>
      </c>
      <c r="F19" s="177">
        <f t="shared" si="14"/>
        <v>2.1437376066894593</v>
      </c>
      <c r="G19" s="177">
        <f t="shared" si="14"/>
        <v>2.1437376066894593</v>
      </c>
      <c r="H19" s="177">
        <f t="shared" si="14"/>
        <v>2.1437376066894593</v>
      </c>
      <c r="I19" s="177">
        <f t="shared" si="14"/>
        <v>2.1437376066894593</v>
      </c>
      <c r="J19" s="177">
        <f t="shared" si="14"/>
        <v>2.1437376066894593</v>
      </c>
      <c r="K19" s="177">
        <f t="shared" si="14"/>
        <v>2.1437376066894593</v>
      </c>
      <c r="L19" s="177">
        <f t="shared" si="14"/>
        <v>2.1437376066894593</v>
      </c>
      <c r="M19" s="177">
        <f t="shared" si="14"/>
        <v>2.1437376066894593</v>
      </c>
      <c r="N19" s="177">
        <f t="shared" si="14"/>
        <v>2.1437376066894593</v>
      </c>
      <c r="O19" s="177">
        <f t="shared" si="14"/>
        <v>2.1437376066894593</v>
      </c>
      <c r="P19" s="177">
        <f t="shared" si="14"/>
        <v>2.1437376066894593</v>
      </c>
      <c r="Q19" s="177">
        <f t="shared" si="14"/>
        <v>2.1437376066894593</v>
      </c>
    </row>
    <row r="20" spans="2:17">
      <c r="B20" s="473"/>
      <c r="C20" s="473"/>
      <c r="D20" s="473"/>
      <c r="E20" s="473"/>
      <c r="F20" s="473"/>
      <c r="G20" s="473"/>
      <c r="H20" s="473"/>
      <c r="I20" s="473"/>
      <c r="J20" s="473"/>
      <c r="K20" s="473"/>
      <c r="L20" s="473"/>
      <c r="O20" s="58"/>
      <c r="P20" s="58"/>
      <c r="Q20" s="58"/>
    </row>
  </sheetData>
  <mergeCells count="3">
    <mergeCell ref="B13:L13"/>
    <mergeCell ref="B20:L20"/>
    <mergeCell ref="B4:Q4"/>
  </mergeCells>
  <pageMargins left="0.7" right="0.7" top="0.75" bottom="0.75" header="0.3" footer="0.3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00000"/>
  </sheetPr>
  <dimension ref="B1:T49"/>
  <sheetViews>
    <sheetView showGridLines="0" topLeftCell="A2" zoomScaleNormal="100" workbookViewId="0">
      <pane xSplit="2" ySplit="6" topLeftCell="C32" activePane="bottomRight" state="frozen"/>
      <selection activeCell="E33" sqref="E33"/>
      <selection pane="topRight" activeCell="E33" sqref="E33"/>
      <selection pane="bottomLeft" activeCell="E33" sqref="E33"/>
      <selection pane="bottomRight" activeCell="K39" sqref="K39:R49"/>
    </sheetView>
  </sheetViews>
  <sheetFormatPr defaultColWidth="32.28515625" defaultRowHeight="15"/>
  <cols>
    <col min="1" max="1" width="4.5703125" style="59" customWidth="1"/>
    <col min="2" max="2" width="42.85546875" style="57" customWidth="1"/>
    <col min="3" max="4" width="8.7109375" style="58" bestFit="1" customWidth="1"/>
    <col min="5" max="15" width="9.7109375" style="58" bestFit="1" customWidth="1"/>
    <col min="16" max="18" width="9.7109375" style="59" bestFit="1" customWidth="1"/>
    <col min="19" max="20" width="5" style="59" bestFit="1" customWidth="1"/>
    <col min="21" max="16384" width="32.28515625" style="59"/>
  </cols>
  <sheetData>
    <row r="1" spans="2:20" s="66" customFormat="1" ht="26.25" customHeight="1">
      <c r="B1" s="64" t="s">
        <v>298</v>
      </c>
      <c r="C1" s="65"/>
      <c r="D1" s="65"/>
      <c r="E1" s="65"/>
      <c r="F1" s="65"/>
      <c r="G1" s="65"/>
      <c r="H1" s="65"/>
      <c r="I1" s="65"/>
      <c r="J1" s="65"/>
      <c r="K1" s="58"/>
      <c r="L1" s="58"/>
      <c r="M1" s="58"/>
      <c r="N1" s="58"/>
      <c r="O1" s="58"/>
    </row>
    <row r="2" spans="2:20" s="66" customFormat="1">
      <c r="B2" s="64"/>
      <c r="C2" s="65"/>
      <c r="D2" s="65"/>
      <c r="E2" s="65"/>
      <c r="F2" s="65"/>
      <c r="G2" s="65"/>
      <c r="H2" s="65"/>
      <c r="I2" s="65"/>
      <c r="J2" s="65"/>
      <c r="K2" s="58"/>
      <c r="L2" s="58"/>
      <c r="M2" s="58"/>
      <c r="N2" s="58"/>
      <c r="O2" s="58"/>
    </row>
    <row r="3" spans="2:20" s="66" customFormat="1">
      <c r="B3" s="355" t="str">
        <f>+DSCR!B2</f>
        <v>W2Jwala Bioenergy</v>
      </c>
      <c r="C3" s="356"/>
      <c r="D3" s="356"/>
      <c r="E3" s="356"/>
      <c r="F3" s="356"/>
      <c r="G3" s="356"/>
      <c r="H3" s="356"/>
      <c r="I3" s="356"/>
      <c r="J3" s="356"/>
      <c r="K3" s="357"/>
      <c r="L3" s="357"/>
      <c r="M3" s="357"/>
      <c r="N3" s="357"/>
      <c r="O3" s="357"/>
      <c r="P3" s="358"/>
      <c r="Q3" s="358"/>
      <c r="R3" s="358"/>
    </row>
    <row r="4" spans="2:20" s="66" customFormat="1" ht="16.5" customHeight="1">
      <c r="B4" s="64"/>
      <c r="C4" s="65"/>
      <c r="D4" s="65"/>
      <c r="E4" s="65"/>
      <c r="F4" s="65"/>
      <c r="G4" s="65"/>
      <c r="H4" s="65"/>
      <c r="I4" s="65"/>
      <c r="J4" s="65"/>
      <c r="K4" s="58"/>
      <c r="L4" s="58"/>
      <c r="M4" s="58"/>
      <c r="N4" s="58"/>
      <c r="O4" s="58"/>
    </row>
    <row r="5" spans="2:20" s="66" customFormat="1" ht="17.25" customHeight="1">
      <c r="B5" s="359" t="s">
        <v>299</v>
      </c>
      <c r="C5" s="360"/>
      <c r="D5" s="360"/>
      <c r="E5" s="360"/>
      <c r="F5" s="360"/>
      <c r="G5" s="360"/>
      <c r="H5" s="360"/>
      <c r="I5" s="360"/>
      <c r="J5" s="360"/>
      <c r="K5" s="361"/>
      <c r="L5" s="361"/>
      <c r="M5" s="361"/>
      <c r="N5" s="361"/>
      <c r="O5" s="361"/>
      <c r="P5" s="361"/>
      <c r="Q5" s="361"/>
      <c r="R5" s="361"/>
    </row>
    <row r="6" spans="2:20" s="66" customFormat="1" ht="12.75" customHeight="1">
      <c r="B6" s="64"/>
      <c r="C6" s="65"/>
      <c r="D6" s="65"/>
      <c r="E6" s="65"/>
      <c r="F6" s="65"/>
      <c r="G6" s="65"/>
      <c r="H6" s="65"/>
      <c r="I6" s="65"/>
      <c r="J6" s="65"/>
      <c r="K6" s="58"/>
      <c r="L6" s="58"/>
      <c r="M6" s="58"/>
      <c r="N6" s="58"/>
      <c r="O6" s="58"/>
    </row>
    <row r="7" spans="2:20" s="68" customFormat="1">
      <c r="B7" s="60" t="s">
        <v>300</v>
      </c>
      <c r="C7" s="67">
        <v>2026</v>
      </c>
      <c r="D7" s="354">
        <f>+C7+1</f>
        <v>2027</v>
      </c>
      <c r="E7" s="61">
        <f>D7+1</f>
        <v>2028</v>
      </c>
      <c r="F7" s="61">
        <f t="shared" ref="F7:O7" si="0">E7+1</f>
        <v>2029</v>
      </c>
      <c r="G7" s="61">
        <f t="shared" si="0"/>
        <v>2030</v>
      </c>
      <c r="H7" s="61">
        <f t="shared" si="0"/>
        <v>2031</v>
      </c>
      <c r="I7" s="61">
        <f t="shared" si="0"/>
        <v>2032</v>
      </c>
      <c r="J7" s="61">
        <f t="shared" si="0"/>
        <v>2033</v>
      </c>
      <c r="K7" s="61">
        <f t="shared" si="0"/>
        <v>2034</v>
      </c>
      <c r="L7" s="61">
        <f t="shared" si="0"/>
        <v>2035</v>
      </c>
      <c r="M7" s="61">
        <f t="shared" si="0"/>
        <v>2036</v>
      </c>
      <c r="N7" s="61">
        <f t="shared" si="0"/>
        <v>2037</v>
      </c>
      <c r="O7" s="61">
        <f t="shared" si="0"/>
        <v>2038</v>
      </c>
      <c r="P7" s="61">
        <f t="shared" ref="P7" si="1">O7+1</f>
        <v>2039</v>
      </c>
      <c r="Q7" s="61">
        <f t="shared" ref="Q7" si="2">P7+1</f>
        <v>2040</v>
      </c>
      <c r="R7" s="61">
        <f t="shared" ref="R7" si="3">Q7+1</f>
        <v>2041</v>
      </c>
      <c r="S7" s="66"/>
      <c r="T7" s="66"/>
    </row>
    <row r="8" spans="2:20" s="66" customFormat="1" ht="21" customHeight="1">
      <c r="B8" s="57" t="s">
        <v>291</v>
      </c>
      <c r="C8" s="69"/>
      <c r="D8" s="63">
        <f>'Projected P&amp;L'!D39*(1-'Projected P&amp;L'!$A$46)</f>
        <v>4.0475029447529991</v>
      </c>
      <c r="E8" s="63">
        <f>'Projected P&amp;L'!E39*(1-'Projected P&amp;L'!$A$46)</f>
        <v>5.1998591378790717</v>
      </c>
      <c r="F8" s="63">
        <f>'Projected P&amp;L'!F39*(1-'Projected P&amp;L'!$A$46)</f>
        <v>5.2766120171633251</v>
      </c>
      <c r="G8" s="63">
        <f>'Projected P&amp;L'!G39*(1-'Projected P&amp;L'!$A$46)</f>
        <v>5.3550488769321758</v>
      </c>
      <c r="H8" s="63">
        <f>'Projected P&amp;L'!H39*(1-'Projected P&amp;L'!$A$46)</f>
        <v>5.4351707481286455</v>
      </c>
      <c r="I8" s="63">
        <f>'Projected P&amp;L'!I39*(1-'Projected P&amp;L'!$A$46)</f>
        <v>5.5169747335463342</v>
      </c>
      <c r="J8" s="63">
        <f>'Projected P&amp;L'!J39*(1-'Projected P&amp;L'!$A$46)</f>
        <v>5.6004535732586955</v>
      </c>
      <c r="K8" s="63">
        <f>'Projected P&amp;L'!K39*(1-'Projected P&amp;L'!$A$46)</f>
        <v>5.6855951716731488</v>
      </c>
      <c r="L8" s="63">
        <f>'Projected P&amp;L'!L39*(1-'Projected P&amp;L'!$A$46)</f>
        <v>5.7723820830316113</v>
      </c>
      <c r="M8" s="63">
        <f>'Projected P&amp;L'!M39*(1-'Projected P&amp;L'!$A$46)</f>
        <v>5.8607909519217234</v>
      </c>
      <c r="N8" s="63">
        <f>'Projected P&amp;L'!N39*(1-'Projected P&amp;L'!$A$46)</f>
        <v>5.9507919050847162</v>
      </c>
      <c r="O8" s="63">
        <f>'Projected P&amp;L'!O39*(1-'Projected P&amp;L'!$A$46)</f>
        <v>6.0423478905052654</v>
      </c>
      <c r="P8" s="63">
        <f>'Projected P&amp;L'!P39*(1-'Projected P&amp;L'!$A$46)</f>
        <v>6.1354139594441133</v>
      </c>
      <c r="Q8" s="63">
        <f>'Projected P&amp;L'!Q39*(1-'Projected P&amp;L'!$A$46)</f>
        <v>6.2299364867232621</v>
      </c>
      <c r="R8" s="63">
        <f>'Projected P&amp;L'!R39*(1-'Projected P&amp;L'!$A$46)</f>
        <v>6.3258523241946865</v>
      </c>
    </row>
    <row r="9" spans="2:20" s="66" customFormat="1" ht="21" customHeight="1">
      <c r="B9" s="57" t="s">
        <v>301</v>
      </c>
      <c r="C9" s="69"/>
      <c r="D9" s="63">
        <f>+'Projected P&amp;L'!D41</f>
        <v>3.4637754783105397</v>
      </c>
      <c r="E9" s="63">
        <f>+'Projected P&amp;L'!E41</f>
        <v>5.0602789323505402</v>
      </c>
      <c r="F9" s="63">
        <f>+'Projected P&amp;L'!F41</f>
        <v>5.1666143151217421</v>
      </c>
      <c r="G9" s="63">
        <f>+'Projected P&amp;L'!G41</f>
        <v>5.275282727104079</v>
      </c>
      <c r="H9" s="63">
        <f>+'Projected P&amp;L'!H41</f>
        <v>5.3862855965921224</v>
      </c>
      <c r="I9" s="63">
        <f>+'Projected P&amp;L'!I41</f>
        <v>5.4996189097227521</v>
      </c>
      <c r="J9" s="63">
        <f>+'Projected P&amp;L'!J41</f>
        <v>5.6152726084098692</v>
      </c>
      <c r="K9" s="63">
        <f>+'Projected P&amp;L'!K41</f>
        <v>5.7332299351131848</v>
      </c>
      <c r="L9" s="63">
        <f>+'Projected P&amp;L'!L41</f>
        <v>5.8534667200376269</v>
      </c>
      <c r="M9" s="63">
        <f>+'Projected P&amp;L'!M41</f>
        <v>5.9759506060034244</v>
      </c>
      <c r="N9" s="63">
        <f>+'Projected P&amp;L'!N41</f>
        <v>6.1006402058413194</v>
      </c>
      <c r="O9" s="63">
        <f>+'Projected P&amp;L'!O41</f>
        <v>6.2274841867509192</v>
      </c>
      <c r="P9" s="63">
        <f>+'Projected P&amp;L'!P41</f>
        <v>6.3564202756105033</v>
      </c>
      <c r="Q9" s="63">
        <f>+'Projected P&amp;L'!Q41</f>
        <v>6.4873741787403851</v>
      </c>
      <c r="R9" s="63">
        <f>+'Projected P&amp;L'!R41</f>
        <v>6.620258409097028</v>
      </c>
    </row>
    <row r="10" spans="2:20" s="66" customFormat="1" ht="21" customHeight="1">
      <c r="B10" s="57" t="s">
        <v>302</v>
      </c>
      <c r="C10" s="69"/>
      <c r="D10" s="63">
        <f>+'Projected P&amp;L'!D45</f>
        <v>6.0547700774395423</v>
      </c>
      <c r="E10" s="63">
        <f>+'Projected P&amp;L'!E45</f>
        <v>2.8194818648128761</v>
      </c>
      <c r="F10" s="63">
        <f>+'Projected P&amp;L'!F45</f>
        <v>3.1808172475840779</v>
      </c>
      <c r="G10" s="63">
        <f>+'Projected P&amp;L'!G45</f>
        <v>3.574485659566415</v>
      </c>
      <c r="H10" s="63">
        <f>+'Projected P&amp;L'!H45</f>
        <v>4.0004885290544578</v>
      </c>
      <c r="I10" s="63">
        <f>+'Projected P&amp;L'!I45</f>
        <v>4.4588218421850883</v>
      </c>
      <c r="J10" s="63">
        <f>+'Projected P&amp;L'!J45</f>
        <v>4.9494755408722053</v>
      </c>
      <c r="K10" s="63">
        <f>+'Projected P&amp;L'!K45</f>
        <v>5.4745494120562563</v>
      </c>
      <c r="L10" s="63">
        <f>+'Projected P&amp;L'!L45</f>
        <v>5.8534667200376269</v>
      </c>
      <c r="M10" s="63">
        <f>+'Projected P&amp;L'!M45</f>
        <v>5.9759506060034244</v>
      </c>
      <c r="N10" s="63">
        <f>+'Projected P&amp;L'!N45</f>
        <v>6.1006402058413194</v>
      </c>
      <c r="O10" s="63">
        <f>+'Projected P&amp;L'!O45</f>
        <v>6.2274841867509192</v>
      </c>
      <c r="P10" s="63">
        <f>+'Projected P&amp;L'!P45</f>
        <v>6.3564202756105033</v>
      </c>
      <c r="Q10" s="63">
        <f>+'Projected P&amp;L'!Q45</f>
        <v>6.4873741787403851</v>
      </c>
      <c r="R10" s="63">
        <f>+'Projected P&amp;L'!R45</f>
        <v>6.620258409097028</v>
      </c>
    </row>
    <row r="11" spans="2:20" s="66" customFormat="1" ht="21" customHeight="1">
      <c r="B11" s="57" t="s">
        <v>245</v>
      </c>
      <c r="C11" s="69"/>
      <c r="D11" s="63">
        <f>+'Projected P&amp;L'!D47</f>
        <v>5.8308830418958619</v>
      </c>
      <c r="E11" s="63">
        <f>+'Projected P&amp;L'!E47</f>
        <v>2.0351020100219337</v>
      </c>
      <c r="F11" s="63">
        <f>+'Projected P&amp;L'!F47</f>
        <v>2.2959138893061874</v>
      </c>
      <c r="G11" s="63">
        <f>+'Projected P&amp;L'!G47</f>
        <v>2.5800637490750384</v>
      </c>
      <c r="H11" s="63">
        <f>+'Projected P&amp;L'!H47</f>
        <v>2.8875526202715074</v>
      </c>
      <c r="I11" s="63">
        <f>+'Projected P&amp;L'!I47</f>
        <v>3.2183776056891968</v>
      </c>
      <c r="J11" s="63">
        <f>+'Projected P&amp;L'!J47</f>
        <v>3.572531445401558</v>
      </c>
      <c r="K11" s="63">
        <f>+'Projected P&amp;L'!K47</f>
        <v>3.9515297656222055</v>
      </c>
      <c r="L11" s="63">
        <f>+'Projected P&amp;L'!L47</f>
        <v>4.2250322785231589</v>
      </c>
      <c r="M11" s="63">
        <f>+'Projected P&amp;L'!M47</f>
        <v>4.3134411474132719</v>
      </c>
      <c r="N11" s="63">
        <f>+'Projected P&amp;L'!N47</f>
        <v>4.4034421005762638</v>
      </c>
      <c r="O11" s="63">
        <f>+'Projected P&amp;L'!O47</f>
        <v>4.4949980859968139</v>
      </c>
      <c r="P11" s="63">
        <f>+'Projected P&amp;L'!P47</f>
        <v>4.5880641549356618</v>
      </c>
      <c r="Q11" s="63">
        <f>+'Projected P&amp;L'!Q47</f>
        <v>4.6825866822148097</v>
      </c>
      <c r="R11" s="63">
        <f>+'Projected P&amp;L'!R47</f>
        <v>4.778502519686235</v>
      </c>
    </row>
    <row r="12" spans="2:20" s="66" customFormat="1" ht="21" customHeight="1">
      <c r="B12" s="57" t="s">
        <v>303</v>
      </c>
      <c r="C12" s="63"/>
      <c r="D12" s="63">
        <f>+'Projected P&amp;L'!D42</f>
        <v>2.6590054008709973</v>
      </c>
      <c r="E12" s="63">
        <f>+'Projected P&amp;L'!E42</f>
        <v>2.2407970675376641</v>
      </c>
      <c r="F12" s="63">
        <f>+'Projected P&amp;L'!F42</f>
        <v>1.9857970675376642</v>
      </c>
      <c r="G12" s="63">
        <f>+'Projected P&amp;L'!G42</f>
        <v>1.7007970675376642</v>
      </c>
      <c r="H12" s="63">
        <f>+'Projected P&amp;L'!H42</f>
        <v>1.3857970675376641</v>
      </c>
      <c r="I12" s="63">
        <f>+'Projected P&amp;L'!I42</f>
        <v>1.0407970675376641</v>
      </c>
      <c r="J12" s="63">
        <f>+'Projected P&amp;L'!J42</f>
        <v>0.66579706753766421</v>
      </c>
      <c r="K12" s="63">
        <f>+'Projected P&amp;L'!K42</f>
        <v>0.25868052305692824</v>
      </c>
      <c r="L12" s="63">
        <f>+'Projected P&amp;L'!L42</f>
        <v>0</v>
      </c>
      <c r="M12" s="63">
        <f>+'Projected P&amp;L'!M42</f>
        <v>0</v>
      </c>
      <c r="N12" s="63">
        <f>+'Projected P&amp;L'!N42</f>
        <v>0</v>
      </c>
      <c r="O12" s="63">
        <f>+'Projected P&amp;L'!O42</f>
        <v>0</v>
      </c>
      <c r="P12" s="63">
        <f>+'Projected P&amp;L'!P42</f>
        <v>0</v>
      </c>
      <c r="Q12" s="63">
        <f>+'Projected P&amp;L'!Q42</f>
        <v>0</v>
      </c>
      <c r="R12" s="63">
        <f>+'Projected P&amp;L'!R42</f>
        <v>0</v>
      </c>
    </row>
    <row r="13" spans="2:20" s="66" customFormat="1" ht="21" customHeight="1">
      <c r="B13" s="57" t="s">
        <v>304</v>
      </c>
      <c r="C13" s="63">
        <f>+'Projected BS'!D22-'Projected BS'!D11</f>
        <v>63.835941350753288</v>
      </c>
      <c r="D13" s="63">
        <f>+'Projected BS'!E22-'Projected BS'!E11</f>
        <v>63.356824392649159</v>
      </c>
      <c r="E13" s="63">
        <f>+'Projected BS'!F22-'Projected BS'!F11</f>
        <v>62.991926402671091</v>
      </c>
      <c r="F13" s="63">
        <f>+'Projected BS'!G22-'Projected BS'!G11</f>
        <v>62.587840291977265</v>
      </c>
      <c r="G13" s="63">
        <f>+'Projected BS'!H22-'Projected BS'!H11</f>
        <v>62.16790404105231</v>
      </c>
      <c r="H13" s="63">
        <f>+'Projected BS'!I22-'Projected BS'!I11</f>
        <v>61.755456661323826</v>
      </c>
      <c r="I13" s="63">
        <f>+'Projected BS'!J22-'Projected BS'!J11</f>
        <v>61.373834267013017</v>
      </c>
      <c r="J13" s="63">
        <f>+'Projected BS'!K22-'Projected BS'!K11</f>
        <v>61.04636571241457</v>
      </c>
      <c r="K13" s="63">
        <f>+'Projected BS'!L22-'Projected BS'!L11</f>
        <v>60.289924802660138</v>
      </c>
      <c r="L13" s="63">
        <f>+'Projected BS'!M22-'Projected BS'!M11</f>
        <v>64.514957081183312</v>
      </c>
      <c r="M13" s="63">
        <f>+'Projected BS'!N22-'Projected BS'!N11</f>
        <v>68.828398228596569</v>
      </c>
      <c r="N13" s="63">
        <f>+'Projected BS'!O22-'Projected BS'!O11</f>
        <v>73.231840329172826</v>
      </c>
      <c r="O13" s="63">
        <f>+'Projected BS'!P22-'Projected BS'!P11</f>
        <v>77.726838415169652</v>
      </c>
      <c r="P13" s="63">
        <f>+'Projected BS'!Q22-'Projected BS'!Q11</f>
        <v>82.314902570105303</v>
      </c>
      <c r="Q13" s="63">
        <f>+'Projected BS'!R22-'Projected BS'!R11</f>
        <v>86.997489252320108</v>
      </c>
      <c r="R13" s="63">
        <f>+'Projected BS'!S22-'Projected BS'!S11</f>
        <v>91.77599177200635</v>
      </c>
    </row>
    <row r="14" spans="2:20" s="66" customFormat="1" ht="21" customHeight="1">
      <c r="B14" s="57" t="s">
        <v>305</v>
      </c>
      <c r="C14" s="63">
        <f>+'Projected BS'!D8</f>
        <v>29.917970675376644</v>
      </c>
      <c r="D14" s="63">
        <f>+'Projected BS'!E8</f>
        <v>29.917970675376644</v>
      </c>
      <c r="E14" s="63">
        <f>+'Projected BS'!F8</f>
        <v>29.917970675376644</v>
      </c>
      <c r="F14" s="63">
        <f>+'Projected BS'!G8</f>
        <v>29.917970675376644</v>
      </c>
      <c r="G14" s="63">
        <f>+'Projected BS'!H8</f>
        <v>29.917970675376644</v>
      </c>
      <c r="H14" s="63">
        <f>+'Projected BS'!I8</f>
        <v>29.917970675376644</v>
      </c>
      <c r="I14" s="63">
        <f>+'Projected BS'!J8</f>
        <v>29.917970675376644</v>
      </c>
      <c r="J14" s="63">
        <f>+'Projected BS'!K8</f>
        <v>29.917970675376644</v>
      </c>
      <c r="K14" s="63">
        <f>+'Projected BS'!L8</f>
        <v>29.917970675376644</v>
      </c>
      <c r="L14" s="63">
        <f>+'Projected BS'!M8</f>
        <v>29.917970675376644</v>
      </c>
      <c r="M14" s="63">
        <f>+'Projected BS'!N8</f>
        <v>29.917970675376644</v>
      </c>
      <c r="N14" s="63">
        <f>+'Projected BS'!O8</f>
        <v>29.917970675376644</v>
      </c>
      <c r="O14" s="63">
        <f>+'Projected BS'!P8</f>
        <v>29.917970675376644</v>
      </c>
      <c r="P14" s="63">
        <f>+'Projected BS'!Q8</f>
        <v>29.917970675376644</v>
      </c>
      <c r="Q14" s="63">
        <f>+'Projected BS'!R8</f>
        <v>29.917970675376644</v>
      </c>
      <c r="R14" s="63">
        <f>+'Projected BS'!S8</f>
        <v>29.917970675376644</v>
      </c>
    </row>
    <row r="15" spans="2:20" s="66" customFormat="1" ht="21" customHeight="1">
      <c r="B15" s="57" t="s">
        <v>306</v>
      </c>
      <c r="C15" s="63">
        <f>+C18</f>
        <v>29.917970675376644</v>
      </c>
      <c r="D15" s="63">
        <f t="shared" ref="D15:R15" si="4">+D18</f>
        <v>39.748853717272503</v>
      </c>
      <c r="E15" s="63">
        <f t="shared" si="4"/>
        <v>41.78395572729444</v>
      </c>
      <c r="F15" s="63">
        <f t="shared" si="4"/>
        <v>44.079869616600625</v>
      </c>
      <c r="G15" s="63">
        <f t="shared" si="4"/>
        <v>46.65993336567567</v>
      </c>
      <c r="H15" s="63">
        <f t="shared" si="4"/>
        <v>49.547485985947176</v>
      </c>
      <c r="I15" s="63">
        <f t="shared" si="4"/>
        <v>52.765863591636368</v>
      </c>
      <c r="J15" s="63">
        <f t="shared" si="4"/>
        <v>56.338395037037927</v>
      </c>
      <c r="K15" s="63">
        <f t="shared" si="4"/>
        <v>60.289924802660131</v>
      </c>
      <c r="L15" s="63">
        <f t="shared" si="4"/>
        <v>64.514957081183297</v>
      </c>
      <c r="M15" s="63">
        <f t="shared" si="4"/>
        <v>68.828398228596569</v>
      </c>
      <c r="N15" s="63">
        <f t="shared" si="4"/>
        <v>73.231840329172826</v>
      </c>
      <c r="O15" s="63">
        <f t="shared" si="4"/>
        <v>77.726838415169638</v>
      </c>
      <c r="P15" s="63">
        <f t="shared" si="4"/>
        <v>82.314902570105289</v>
      </c>
      <c r="Q15" s="63">
        <f t="shared" si="4"/>
        <v>86.997489252320108</v>
      </c>
      <c r="R15" s="63">
        <f t="shared" si="4"/>
        <v>91.775991772006336</v>
      </c>
    </row>
    <row r="16" spans="2:20" s="66" customFormat="1" ht="21" customHeight="1">
      <c r="B16" s="57" t="s">
        <v>307</v>
      </c>
      <c r="C16" s="63">
        <f>+'Projected BS'!D12</f>
        <v>29.91797067537664</v>
      </c>
      <c r="D16" s="63">
        <f>+'Projected BS'!E12</f>
        <v>23.607970675376642</v>
      </c>
      <c r="E16" s="63">
        <f>+'Projected BS'!F12</f>
        <v>21.207970675376643</v>
      </c>
      <c r="F16" s="63">
        <f>+'Projected BS'!G12</f>
        <v>18.50797067537664</v>
      </c>
      <c r="G16" s="63">
        <f>+'Projected BS'!H12</f>
        <v>15.507970675376642</v>
      </c>
      <c r="H16" s="63">
        <f>+'Projected BS'!I12</f>
        <v>12.207970675376641</v>
      </c>
      <c r="I16" s="63">
        <f>+'Projected BS'!J12</f>
        <v>8.6079706753766416</v>
      </c>
      <c r="J16" s="63">
        <f>+'Projected BS'!K12</f>
        <v>4.7079706753766422</v>
      </c>
      <c r="K16" s="63">
        <f>+'Projected BS'!L12</f>
        <v>0</v>
      </c>
      <c r="L16" s="63">
        <f>+'Projected BS'!M12</f>
        <v>0</v>
      </c>
      <c r="M16" s="63">
        <f>+'Projected BS'!N12</f>
        <v>0</v>
      </c>
      <c r="N16" s="63">
        <f>+'Projected BS'!O12</f>
        <v>0</v>
      </c>
      <c r="O16" s="63">
        <f>+'Projected BS'!P12</f>
        <v>0</v>
      </c>
      <c r="P16" s="63">
        <f>+'Projected BS'!Q12</f>
        <v>0</v>
      </c>
      <c r="Q16" s="63">
        <f>+'Projected BS'!R12</f>
        <v>0</v>
      </c>
      <c r="R16" s="63">
        <f>+'Projected BS'!S12</f>
        <v>0</v>
      </c>
    </row>
    <row r="17" spans="2:18" s="66" customFormat="1" ht="21" customHeight="1">
      <c r="B17" s="57" t="s">
        <v>308</v>
      </c>
      <c r="C17" s="63">
        <f>+'Projected BS'!D11+'Projected BS'!D12</f>
        <v>29.91797067537664</v>
      </c>
      <c r="D17" s="63">
        <f>+'Projected BS'!E11+'Projected BS'!E12</f>
        <v>24.072753230034177</v>
      </c>
      <c r="E17" s="63">
        <f>+'Projected BS'!F11+'Projected BS'!F12</f>
        <v>21.815710723126781</v>
      </c>
      <c r="F17" s="63">
        <f>+'Projected BS'!G11+'Projected BS'!G12</f>
        <v>19.134364577715445</v>
      </c>
      <c r="G17" s="63">
        <f>+'Projected BS'!H11+'Projected BS'!H12</f>
        <v>16.153648488950434</v>
      </c>
      <c r="H17" s="63">
        <f>+'Projected BS'!I11+'Projected BS'!I12</f>
        <v>12.873586993811818</v>
      </c>
      <c r="I17" s="63">
        <f>+'Projected BS'!J11+'Projected BS'!J12</f>
        <v>9.2942058162115444</v>
      </c>
      <c r="J17" s="63">
        <f>+'Projected BS'!K11+'Projected BS'!K12</f>
        <v>5.4155319386671605</v>
      </c>
      <c r="K17" s="63">
        <f>+'Projected BS'!L11+'Projected BS'!L12</f>
        <v>0.7296230036344119</v>
      </c>
      <c r="L17" s="63">
        <f>+'Projected BS'!M11+'Projected BS'!M12</f>
        <v>0.75245009714040079</v>
      </c>
      <c r="M17" s="63">
        <f>+'Projected BS'!N11+'Projected BS'!N12</f>
        <v>0.77607378447949049</v>
      </c>
      <c r="N17" s="63">
        <f>+'Projected BS'!O11+'Projected BS'!O12</f>
        <v>0.80052690594890741</v>
      </c>
      <c r="O17" s="63">
        <f>+'Projected BS'!P11+'Projected BS'!P12</f>
        <v>0.82584400245337386</v>
      </c>
      <c r="P17" s="63">
        <f>+'Projected BS'!Q11+'Projected BS'!Q12</f>
        <v>0.85206142375521854</v>
      </c>
      <c r="Q17" s="63">
        <f>+'Projected BS'!R11+'Projected BS'!R12</f>
        <v>0.87921744455054229</v>
      </c>
      <c r="R17" s="63">
        <f>+'Projected BS'!S11+'Projected BS'!S12</f>
        <v>0.90735238897250381</v>
      </c>
    </row>
    <row r="18" spans="2:18" s="66" customFormat="1" ht="21" customHeight="1">
      <c r="B18" s="57" t="s">
        <v>309</v>
      </c>
      <c r="C18" s="63">
        <f>+'Projected BS'!D8+'Projected BS'!D10</f>
        <v>29.917970675376644</v>
      </c>
      <c r="D18" s="63">
        <f>+'Projected BS'!E8+'Projected BS'!E10+'Projected BS'!D9</f>
        <v>39.748853717272503</v>
      </c>
      <c r="E18" s="63">
        <f>+'Projected BS'!F8+'Projected BS'!F10+'Projected BS'!E9</f>
        <v>41.78395572729444</v>
      </c>
      <c r="F18" s="63">
        <f>+'Projected BS'!G8+'Projected BS'!G10+'Projected BS'!F9</f>
        <v>44.079869616600625</v>
      </c>
      <c r="G18" s="63">
        <f>+'Projected BS'!H8+'Projected BS'!H10+'Projected BS'!G9</f>
        <v>46.65993336567567</v>
      </c>
      <c r="H18" s="63">
        <f>+'Projected BS'!I8+'Projected BS'!I10+'Projected BS'!H9</f>
        <v>49.547485985947176</v>
      </c>
      <c r="I18" s="63">
        <f>+'Projected BS'!J8+'Projected BS'!J10+'Projected BS'!I9</f>
        <v>52.765863591636368</v>
      </c>
      <c r="J18" s="63">
        <f>+'Projected BS'!K8+'Projected BS'!K10+'Projected BS'!J9</f>
        <v>56.338395037037927</v>
      </c>
      <c r="K18" s="63">
        <f>+'Projected BS'!L8+'Projected BS'!L10+'Projected BS'!K9</f>
        <v>60.289924802660131</v>
      </c>
      <c r="L18" s="63">
        <f>+'Projected BS'!M8+'Projected BS'!M10+'Projected BS'!L9</f>
        <v>64.514957081183297</v>
      </c>
      <c r="M18" s="63">
        <f>+'Projected BS'!N8+'Projected BS'!N10+'Projected BS'!M9</f>
        <v>68.828398228596569</v>
      </c>
      <c r="N18" s="63">
        <f>+'Projected BS'!O8+'Projected BS'!O10+'Projected BS'!N9</f>
        <v>73.231840329172826</v>
      </c>
      <c r="O18" s="63">
        <f>+'Projected BS'!P8+'Projected BS'!P10+'Projected BS'!O9</f>
        <v>77.726838415169638</v>
      </c>
      <c r="P18" s="63">
        <f>+'Projected BS'!Q8+'Projected BS'!Q10+'Projected BS'!P9</f>
        <v>82.314902570105289</v>
      </c>
      <c r="Q18" s="63">
        <f>+'Projected BS'!R8+'Projected BS'!R10+'Projected BS'!Q9</f>
        <v>86.997489252320108</v>
      </c>
      <c r="R18" s="63">
        <f>+'Projected BS'!S8+'Projected BS'!S10+'Projected BS'!R9</f>
        <v>91.775991772006336</v>
      </c>
    </row>
    <row r="19" spans="2:18" s="66" customFormat="1" ht="21" customHeight="1">
      <c r="B19" s="57" t="s">
        <v>310</v>
      </c>
      <c r="C19" s="63"/>
      <c r="D19" s="63">
        <f>+'Projected P&amp;L'!D23</f>
        <v>10.982367499999999</v>
      </c>
      <c r="E19" s="63">
        <f>+'Projected P&amp;L'!E23</f>
        <v>14.318187120000001</v>
      </c>
      <c r="F19" s="63">
        <f>+'Projected P&amp;L'!F23</f>
        <v>14.651477733600002</v>
      </c>
      <c r="G19" s="63">
        <f>+'Projected P&amp;L'!G23</f>
        <v>14.994767065608004</v>
      </c>
      <c r="H19" s="63">
        <f>+'Projected P&amp;L'!H23</f>
        <v>15.348355077576242</v>
      </c>
      <c r="I19" s="63">
        <f>+'Projected P&amp;L'!I23</f>
        <v>15.71255072990353</v>
      </c>
      <c r="J19" s="63">
        <f>+'Projected P&amp;L'!J23</f>
        <v>16.087672251800633</v>
      </c>
      <c r="K19" s="63">
        <f>+'Projected P&amp;L'!K23</f>
        <v>16.474047419354655</v>
      </c>
      <c r="L19" s="63">
        <f>+'Projected P&amp;L'!L23</f>
        <v>16.872013841935296</v>
      </c>
      <c r="M19" s="63">
        <f>+'Projected P&amp;L'!M23</f>
        <v>17.281919257193351</v>
      </c>
      <c r="N19" s="63">
        <f>+'Projected P&amp;L'!N23</f>
        <v>17.704121834909152</v>
      </c>
      <c r="O19" s="63">
        <f>+'Projected P&amp;L'!O23</f>
        <v>18.138990489956427</v>
      </c>
      <c r="P19" s="63">
        <f>+'Projected P&amp;L'!P23</f>
        <v>18.586905204655121</v>
      </c>
      <c r="Q19" s="63">
        <f>+'Projected P&amp;L'!Q23</f>
        <v>19.048257360794775</v>
      </c>
      <c r="R19" s="63">
        <f>+'Projected P&amp;L'!R23</f>
        <v>19.523450081618616</v>
      </c>
    </row>
    <row r="20" spans="2:18" s="66" customFormat="1" ht="21" customHeight="1">
      <c r="B20" s="57" t="s">
        <v>311</v>
      </c>
      <c r="C20" s="63">
        <f>+'Projected BS'!D16</f>
        <v>59.835941350753288</v>
      </c>
      <c r="D20" s="63">
        <f>+'Projected BS'!E16</f>
        <v>57.692203744063832</v>
      </c>
      <c r="E20" s="63">
        <f>+'Projected BS'!F16</f>
        <v>55.548466137374369</v>
      </c>
      <c r="F20" s="63">
        <f>+'Projected BS'!G16</f>
        <v>53.404728530684906</v>
      </c>
      <c r="G20" s="63">
        <f>+'Projected BS'!H16</f>
        <v>51.26099092399545</v>
      </c>
      <c r="H20" s="63">
        <f>+'Projected BS'!I16</f>
        <v>49.117253317305995</v>
      </c>
      <c r="I20" s="63">
        <f>+'Projected BS'!J16</f>
        <v>46.973515710616532</v>
      </c>
      <c r="J20" s="63">
        <f>+'Projected BS'!K16</f>
        <v>44.829778103927069</v>
      </c>
      <c r="K20" s="63">
        <f>+'Projected BS'!L16</f>
        <v>42.686040497237613</v>
      </c>
      <c r="L20" s="63">
        <f>+'Projected BS'!M16</f>
        <v>40.542302890548157</v>
      </c>
      <c r="M20" s="63">
        <f>+'Projected BS'!N16</f>
        <v>38.398565283858694</v>
      </c>
      <c r="N20" s="63">
        <f>+'Projected BS'!O16</f>
        <v>36.254827677169231</v>
      </c>
      <c r="O20" s="63">
        <f>+'Projected BS'!P16</f>
        <v>34.111090070479776</v>
      </c>
      <c r="P20" s="63">
        <f>+'Projected BS'!Q16</f>
        <v>31.967352463790316</v>
      </c>
      <c r="Q20" s="63">
        <f>+'Projected BS'!R16</f>
        <v>29.823614857100857</v>
      </c>
      <c r="R20" s="63">
        <f>+'Projected BS'!S16</f>
        <v>27.679877250411394</v>
      </c>
    </row>
    <row r="21" spans="2:18" s="66" customFormat="1" ht="21" customHeight="1">
      <c r="B21" s="57" t="s">
        <v>312</v>
      </c>
      <c r="C21" s="63">
        <f>+C16</f>
        <v>29.91797067537664</v>
      </c>
      <c r="D21" s="63">
        <f t="shared" ref="D21:R21" si="5">+D16</f>
        <v>23.607970675376642</v>
      </c>
      <c r="E21" s="63">
        <f t="shared" si="5"/>
        <v>21.207970675376643</v>
      </c>
      <c r="F21" s="63">
        <f t="shared" si="5"/>
        <v>18.50797067537664</v>
      </c>
      <c r="G21" s="63">
        <f t="shared" si="5"/>
        <v>15.507970675376642</v>
      </c>
      <c r="H21" s="63">
        <f t="shared" si="5"/>
        <v>12.207970675376641</v>
      </c>
      <c r="I21" s="63">
        <f t="shared" si="5"/>
        <v>8.6079706753766416</v>
      </c>
      <c r="J21" s="63">
        <f t="shared" si="5"/>
        <v>4.7079706753766422</v>
      </c>
      <c r="K21" s="63">
        <f t="shared" si="5"/>
        <v>0</v>
      </c>
      <c r="L21" s="63">
        <f t="shared" si="5"/>
        <v>0</v>
      </c>
      <c r="M21" s="63">
        <f t="shared" si="5"/>
        <v>0</v>
      </c>
      <c r="N21" s="63">
        <f t="shared" si="5"/>
        <v>0</v>
      </c>
      <c r="O21" s="63">
        <f t="shared" si="5"/>
        <v>0</v>
      </c>
      <c r="P21" s="63">
        <f t="shared" si="5"/>
        <v>0</v>
      </c>
      <c r="Q21" s="63">
        <f t="shared" si="5"/>
        <v>0</v>
      </c>
      <c r="R21" s="63">
        <f t="shared" si="5"/>
        <v>0</v>
      </c>
    </row>
    <row r="22" spans="2:18" s="66" customFormat="1" ht="21" customHeight="1">
      <c r="B22" s="57" t="s">
        <v>313</v>
      </c>
      <c r="C22" s="63">
        <f>+C16</f>
        <v>29.91797067537664</v>
      </c>
      <c r="D22" s="63">
        <f t="shared" ref="D22:R22" si="6">+D16</f>
        <v>23.607970675376642</v>
      </c>
      <c r="E22" s="63">
        <f t="shared" si="6"/>
        <v>21.207970675376643</v>
      </c>
      <c r="F22" s="63">
        <f t="shared" si="6"/>
        <v>18.50797067537664</v>
      </c>
      <c r="G22" s="63">
        <f t="shared" si="6"/>
        <v>15.507970675376642</v>
      </c>
      <c r="H22" s="63">
        <f t="shared" si="6"/>
        <v>12.207970675376641</v>
      </c>
      <c r="I22" s="63">
        <f t="shared" si="6"/>
        <v>8.6079706753766416</v>
      </c>
      <c r="J22" s="63">
        <f t="shared" si="6"/>
        <v>4.7079706753766422</v>
      </c>
      <c r="K22" s="63">
        <f t="shared" si="6"/>
        <v>0</v>
      </c>
      <c r="L22" s="63">
        <f t="shared" si="6"/>
        <v>0</v>
      </c>
      <c r="M22" s="63">
        <f t="shared" si="6"/>
        <v>0</v>
      </c>
      <c r="N22" s="63">
        <f t="shared" si="6"/>
        <v>0</v>
      </c>
      <c r="O22" s="63">
        <f t="shared" si="6"/>
        <v>0</v>
      </c>
      <c r="P22" s="63">
        <f t="shared" si="6"/>
        <v>0</v>
      </c>
      <c r="Q22" s="63">
        <f t="shared" si="6"/>
        <v>0</v>
      </c>
      <c r="R22" s="63">
        <f t="shared" si="6"/>
        <v>0</v>
      </c>
    </row>
    <row r="23" spans="2:18" s="66" customFormat="1" ht="21" customHeight="1">
      <c r="B23" s="57" t="s">
        <v>314</v>
      </c>
      <c r="C23" s="63">
        <f>+C18</f>
        <v>29.917970675376644</v>
      </c>
      <c r="D23" s="63">
        <f t="shared" ref="D23:R23" si="7">+D18</f>
        <v>39.748853717272503</v>
      </c>
      <c r="E23" s="63">
        <f t="shared" si="7"/>
        <v>41.78395572729444</v>
      </c>
      <c r="F23" s="63">
        <f t="shared" si="7"/>
        <v>44.079869616600625</v>
      </c>
      <c r="G23" s="63">
        <f t="shared" si="7"/>
        <v>46.65993336567567</v>
      </c>
      <c r="H23" s="63">
        <f t="shared" si="7"/>
        <v>49.547485985947176</v>
      </c>
      <c r="I23" s="63">
        <f t="shared" si="7"/>
        <v>52.765863591636368</v>
      </c>
      <c r="J23" s="63">
        <f t="shared" si="7"/>
        <v>56.338395037037927</v>
      </c>
      <c r="K23" s="63">
        <f t="shared" si="7"/>
        <v>60.289924802660131</v>
      </c>
      <c r="L23" s="63">
        <f t="shared" si="7"/>
        <v>64.514957081183297</v>
      </c>
      <c r="M23" s="63">
        <f t="shared" si="7"/>
        <v>68.828398228596569</v>
      </c>
      <c r="N23" s="63">
        <f t="shared" si="7"/>
        <v>73.231840329172826</v>
      </c>
      <c r="O23" s="63">
        <f t="shared" si="7"/>
        <v>77.726838415169638</v>
      </c>
      <c r="P23" s="63">
        <f t="shared" si="7"/>
        <v>82.314902570105289</v>
      </c>
      <c r="Q23" s="63">
        <f t="shared" si="7"/>
        <v>86.997489252320108</v>
      </c>
      <c r="R23" s="63">
        <f t="shared" si="7"/>
        <v>91.775991772006336</v>
      </c>
    </row>
    <row r="24" spans="2:18" s="66" customFormat="1" ht="21" customHeight="1">
      <c r="B24" s="57"/>
      <c r="C24" s="63"/>
      <c r="D24" s="69"/>
      <c r="E24" s="69"/>
      <c r="F24" s="69"/>
      <c r="G24" s="69"/>
      <c r="H24" s="69"/>
      <c r="I24" s="69"/>
      <c r="J24" s="58"/>
      <c r="K24" s="58"/>
      <c r="L24" s="58"/>
      <c r="M24" s="58"/>
      <c r="N24" s="58"/>
      <c r="O24" s="58"/>
    </row>
    <row r="25" spans="2:18" s="66" customFormat="1" ht="21" customHeight="1">
      <c r="B25" s="57" t="s">
        <v>315</v>
      </c>
      <c r="C25" s="63"/>
      <c r="D25" s="63">
        <f>+'Projected BS'!D21</f>
        <v>4</v>
      </c>
      <c r="E25" s="63">
        <f>+'Projected BS'!E21</f>
        <v>6.1294032032428571</v>
      </c>
      <c r="F25" s="63">
        <f>+'Projected BS'!F21</f>
        <v>8.0512003130468539</v>
      </c>
      <c r="G25" s="63">
        <f>+'Projected BS'!G21</f>
        <v>9.8095056636311657</v>
      </c>
      <c r="H25" s="63">
        <f>+'Projected BS'!H21</f>
        <v>11.552590930630652</v>
      </c>
      <c r="I25" s="63">
        <f>+'Projected BS'!I21</f>
        <v>13.303819662453005</v>
      </c>
      <c r="J25" s="63">
        <f>+'Projected BS'!J21</f>
        <v>15.086553697231388</v>
      </c>
      <c r="K25" s="63">
        <f>+'Projected BS'!K21</f>
        <v>16.924148871778019</v>
      </c>
      <c r="L25" s="63">
        <f>+'Projected BS'!L21</f>
        <v>18.333507309056934</v>
      </c>
      <c r="M25" s="63">
        <f>+'Projected BS'!M21</f>
        <v>24.725104287775547</v>
      </c>
      <c r="N25" s="63">
        <f>+'Projected BS'!N21</f>
        <v>31.205906729217368</v>
      </c>
      <c r="O25" s="63">
        <f>+'Projected BS'!O21</f>
        <v>37.777539557952508</v>
      </c>
      <c r="P25" s="63">
        <f>+'Projected BS'!P21</f>
        <v>44.441592347143249</v>
      </c>
      <c r="Q25" s="63">
        <f>+'Projected BS'!Q21</f>
        <v>51.199611530070207</v>
      </c>
      <c r="R25" s="63">
        <f>+'Projected BS'!R21</f>
        <v>58.053091839769806</v>
      </c>
    </row>
    <row r="26" spans="2:18" s="66" customFormat="1" ht="21" customHeight="1">
      <c r="B26" s="57" t="s">
        <v>316</v>
      </c>
      <c r="C26" s="63"/>
      <c r="D26" s="63">
        <f>+'Projected BS'!E11</f>
        <v>0.46478255465753415</v>
      </c>
      <c r="E26" s="63">
        <f>+'Projected BS'!F11</f>
        <v>0.60774004775013701</v>
      </c>
      <c r="F26" s="63">
        <f>+'Projected BS'!G11</f>
        <v>0.62639390233880543</v>
      </c>
      <c r="G26" s="63">
        <f>+'Projected BS'!H11</f>
        <v>0.64567781357379161</v>
      </c>
      <c r="H26" s="63">
        <f>+'Projected BS'!I11</f>
        <v>0.66561631843517743</v>
      </c>
      <c r="I26" s="63">
        <f>+'Projected BS'!J11</f>
        <v>0.68623514083490278</v>
      </c>
      <c r="J26" s="63">
        <f>+'Projected BS'!K11</f>
        <v>0.70756126329051827</v>
      </c>
      <c r="K26" s="63">
        <f>+'Projected BS'!L11</f>
        <v>0.7296230036344119</v>
      </c>
      <c r="L26" s="63">
        <f>+'Projected BS'!M11</f>
        <v>0.75245009714040079</v>
      </c>
      <c r="M26" s="63">
        <f>+'Projected BS'!N11</f>
        <v>0.77607378447949049</v>
      </c>
      <c r="N26" s="63">
        <f>+'Projected BS'!O11</f>
        <v>0.80052690594890741</v>
      </c>
      <c r="O26" s="63">
        <f>+'Projected BS'!P11</f>
        <v>0.82584400245337386</v>
      </c>
      <c r="P26" s="63">
        <f>+'Projected BS'!Q11</f>
        <v>0.85206142375521854</v>
      </c>
      <c r="Q26" s="63">
        <f>+'Projected BS'!R11</f>
        <v>0.87921744455054229</v>
      </c>
      <c r="R26" s="63">
        <f>+'Projected BS'!S11</f>
        <v>0.90735238897250381</v>
      </c>
    </row>
    <row r="27" spans="2:18" s="66" customFormat="1" ht="21" customHeight="1">
      <c r="B27" s="57"/>
      <c r="C27" s="70"/>
      <c r="D27" s="63"/>
      <c r="E27" s="63"/>
      <c r="F27" s="63"/>
      <c r="G27" s="63"/>
      <c r="H27" s="63"/>
      <c r="I27" s="63"/>
      <c r="J27" s="58"/>
      <c r="K27" s="58"/>
      <c r="L27" s="58"/>
      <c r="M27" s="58"/>
      <c r="N27" s="58"/>
      <c r="O27" s="58"/>
    </row>
    <row r="28" spans="2:18" s="66" customFormat="1" ht="21" customHeight="1">
      <c r="B28" s="71" t="s">
        <v>317</v>
      </c>
      <c r="C28" s="362"/>
      <c r="D28" s="362">
        <f t="shared" ref="D28:O28" si="8">D11/D19</f>
        <v>0.53093133533328429</v>
      </c>
      <c r="E28" s="362">
        <f t="shared" si="8"/>
        <v>0.14213405600624204</v>
      </c>
      <c r="F28" s="362">
        <f t="shared" si="8"/>
        <v>0.15670186523513627</v>
      </c>
      <c r="G28" s="362">
        <f t="shared" si="8"/>
        <v>0.17206427667640617</v>
      </c>
      <c r="H28" s="362">
        <f t="shared" si="8"/>
        <v>0.18813433789332815</v>
      </c>
      <c r="I28" s="362">
        <f t="shared" si="8"/>
        <v>0.20482846235551702</v>
      </c>
      <c r="J28" s="362">
        <f t="shared" si="8"/>
        <v>0.22206639900944636</v>
      </c>
      <c r="K28" s="362">
        <f t="shared" si="8"/>
        <v>0.23986393052260624</v>
      </c>
      <c r="L28" s="362">
        <f t="shared" si="8"/>
        <v>0.25041659627031981</v>
      </c>
      <c r="M28" s="362">
        <f t="shared" si="8"/>
        <v>0.24959271497683128</v>
      </c>
      <c r="N28" s="362">
        <f t="shared" si="8"/>
        <v>0.24872411869045749</v>
      </c>
      <c r="O28" s="362">
        <f t="shared" si="8"/>
        <v>0.24780861363181694</v>
      </c>
      <c r="P28" s="362">
        <f t="shared" ref="P28:R28" si="9">P11/P19</f>
        <v>0.24684389920849081</v>
      </c>
      <c r="Q28" s="362">
        <f t="shared" si="9"/>
        <v>0.24582756278023282</v>
      </c>
      <c r="R28" s="362">
        <f t="shared" si="9"/>
        <v>0.2447570741702671</v>
      </c>
    </row>
    <row r="29" spans="2:18" s="66" customFormat="1" ht="21" customHeight="1">
      <c r="B29" s="71" t="s">
        <v>318</v>
      </c>
      <c r="C29" s="362"/>
      <c r="D29" s="362">
        <f t="shared" ref="D29:O29" si="10">D9/D13</f>
        <v>5.4670913694222605E-2</v>
      </c>
      <c r="E29" s="362">
        <f t="shared" si="10"/>
        <v>8.0332182572145722E-2</v>
      </c>
      <c r="F29" s="362">
        <f t="shared" si="10"/>
        <v>8.2549809851547432E-2</v>
      </c>
      <c r="G29" s="362">
        <f t="shared" si="10"/>
        <v>8.485540583160997E-2</v>
      </c>
      <c r="H29" s="362">
        <f t="shared" si="10"/>
        <v>8.721958977862182E-2</v>
      </c>
      <c r="I29" s="362">
        <f t="shared" si="10"/>
        <v>8.9608527402673083E-2</v>
      </c>
      <c r="J29" s="362">
        <f t="shared" si="10"/>
        <v>9.1983733067141957E-2</v>
      </c>
      <c r="K29" s="362">
        <f t="shared" si="10"/>
        <v>9.5094328843153914E-2</v>
      </c>
      <c r="L29" s="362">
        <f t="shared" si="10"/>
        <v>9.0730382299903475E-2</v>
      </c>
      <c r="M29" s="362">
        <f t="shared" si="10"/>
        <v>8.6823909313649528E-2</v>
      </c>
      <c r="N29" s="362">
        <f t="shared" si="10"/>
        <v>8.33058431744894E-2</v>
      </c>
      <c r="O29" s="362">
        <f t="shared" si="10"/>
        <v>8.0120127278141356E-2</v>
      </c>
      <c r="P29" s="362">
        <f t="shared" ref="P29:R29" si="11">P9/P13</f>
        <v>7.7220771417386022E-2</v>
      </c>
      <c r="Q29" s="362">
        <f t="shared" si="11"/>
        <v>7.4569671314593439E-2</v>
      </c>
      <c r="R29" s="362">
        <f t="shared" si="11"/>
        <v>7.2134969955359812E-2</v>
      </c>
    </row>
    <row r="30" spans="2:18" s="66" customFormat="1" ht="21" customHeight="1">
      <c r="B30" s="71" t="s">
        <v>319</v>
      </c>
      <c r="C30" s="362"/>
      <c r="D30" s="362">
        <f t="shared" ref="D30:O30" si="12">D11/D14</f>
        <v>0.19489567341192857</v>
      </c>
      <c r="E30" s="362">
        <f t="shared" si="12"/>
        <v>6.8022728951228018E-2</v>
      </c>
      <c r="F30" s="362">
        <f t="shared" si="12"/>
        <v>7.6740294795321504E-2</v>
      </c>
      <c r="G30" s="362">
        <f t="shared" si="12"/>
        <v>8.6237926264113418E-2</v>
      </c>
      <c r="H30" s="362">
        <f t="shared" si="12"/>
        <v>9.6515657816592715E-2</v>
      </c>
      <c r="I30" s="362">
        <f t="shared" si="12"/>
        <v>0.10757339261442671</v>
      </c>
      <c r="J30" s="362">
        <f t="shared" si="12"/>
        <v>0.11941088799655301</v>
      </c>
      <c r="K30" s="362">
        <f t="shared" si="12"/>
        <v>0.13207880335528335</v>
      </c>
      <c r="L30" s="362">
        <f t="shared" si="12"/>
        <v>0.14122055016253099</v>
      </c>
      <c r="M30" s="362">
        <f t="shared" si="12"/>
        <v>0.14417559246300615</v>
      </c>
      <c r="N30" s="362">
        <f t="shared" si="12"/>
        <v>0.14718384974554521</v>
      </c>
      <c r="O30" s="362">
        <f t="shared" si="12"/>
        <v>0.15024408355665406</v>
      </c>
      <c r="P30" s="362">
        <f t="shared" ref="P30:R30" si="13">P11/P14</f>
        <v>0.15335479149699721</v>
      </c>
      <c r="Q30" s="362">
        <f t="shared" si="13"/>
        <v>0.15651418115964377</v>
      </c>
      <c r="R30" s="362">
        <f t="shared" si="13"/>
        <v>0.1597201418349902</v>
      </c>
    </row>
    <row r="31" spans="2:18" s="66" customFormat="1" ht="21" customHeight="1">
      <c r="B31" s="71" t="s">
        <v>320</v>
      </c>
      <c r="C31" s="362"/>
      <c r="D31" s="362">
        <f t="shared" ref="D31:O31" si="14">D11/D15</f>
        <v>0.14669311179059497</v>
      </c>
      <c r="E31" s="362">
        <f t="shared" si="14"/>
        <v>4.8705345738545014E-2</v>
      </c>
      <c r="F31" s="362">
        <f t="shared" si="14"/>
        <v>5.2085314890349371E-2</v>
      </c>
      <c r="G31" s="362">
        <f t="shared" si="14"/>
        <v>5.5295058586024563E-2</v>
      </c>
      <c r="H31" s="362">
        <f t="shared" si="14"/>
        <v>5.8278489065832419E-2</v>
      </c>
      <c r="I31" s="362">
        <f t="shared" si="14"/>
        <v>6.0993555049089057E-2</v>
      </c>
      <c r="J31" s="362">
        <f t="shared" si="14"/>
        <v>6.3412020222672449E-2</v>
      </c>
      <c r="K31" s="362">
        <f t="shared" si="14"/>
        <v>6.554212463452691E-2</v>
      </c>
      <c r="L31" s="362">
        <f t="shared" si="14"/>
        <v>6.5489189944070339E-2</v>
      </c>
      <c r="M31" s="362">
        <f t="shared" si="14"/>
        <v>6.2669497742592228E-2</v>
      </c>
      <c r="N31" s="362">
        <f t="shared" si="14"/>
        <v>6.0130157603346439E-2</v>
      </c>
      <c r="O31" s="362">
        <f t="shared" si="14"/>
        <v>5.7830707869362445E-2</v>
      </c>
      <c r="P31" s="362">
        <f t="shared" ref="P31:R31" si="15">P11/P15</f>
        <v>5.5737952809069249E-2</v>
      </c>
      <c r="Q31" s="362">
        <f t="shared" si="15"/>
        <v>5.3824388754873533E-2</v>
      </c>
      <c r="R31" s="362">
        <f t="shared" si="15"/>
        <v>5.206702131377873E-2</v>
      </c>
    </row>
    <row r="32" spans="2:18" s="66" customFormat="1" ht="21" customHeight="1">
      <c r="B32" s="71" t="s">
        <v>404</v>
      </c>
      <c r="C32" s="363"/>
      <c r="D32" s="72">
        <f>+DSCR!C15</f>
        <v>1.1855970170810317</v>
      </c>
      <c r="E32" s="72">
        <f>+DSCR!D15</f>
        <v>1.3833047622690424</v>
      </c>
      <c r="F32" s="72">
        <f>+DSCR!E15</f>
        <v>1.3712605285550308</v>
      </c>
      <c r="G32" s="72">
        <f>+DSCR!F15</f>
        <v>1.3667040569924978</v>
      </c>
      <c r="H32" s="72">
        <f>+DSCR!G15</f>
        <v>1.3694761429074738</v>
      </c>
      <c r="I32" s="72">
        <f>+DSCR!H15</f>
        <v>1.3797009838470715</v>
      </c>
      <c r="J32" s="72">
        <f>+DSCR!I15</f>
        <v>1.3977989002193063</v>
      </c>
      <c r="K32" s="72">
        <f>+DSCR!J15</f>
        <v>1.2793223525285129</v>
      </c>
      <c r="L32" s="363"/>
      <c r="M32" s="363"/>
      <c r="N32" s="363"/>
      <c r="O32" s="363"/>
      <c r="P32" s="363"/>
      <c r="Q32" s="363"/>
      <c r="R32" s="363"/>
    </row>
    <row r="33" spans="2:18" s="66" customFormat="1" ht="21" customHeight="1">
      <c r="B33" s="71" t="s">
        <v>321</v>
      </c>
      <c r="C33" s="363"/>
      <c r="D33" s="72">
        <f>D20/D21</f>
        <v>2.4437595478817413</v>
      </c>
      <c r="E33" s="72">
        <f t="shared" ref="E33:J33" si="16">E20/E21</f>
        <v>2.6192259027342253</v>
      </c>
      <c r="F33" s="72">
        <f t="shared" si="16"/>
        <v>2.8854988732900675</v>
      </c>
      <c r="G33" s="72">
        <f t="shared" si="16"/>
        <v>3.3054609140696272</v>
      </c>
      <c r="H33" s="72">
        <f t="shared" si="16"/>
        <v>4.0233757619007902</v>
      </c>
      <c r="I33" s="72">
        <f t="shared" si="16"/>
        <v>5.4569790583726876</v>
      </c>
      <c r="J33" s="72">
        <f t="shared" si="16"/>
        <v>9.5221022378905626</v>
      </c>
      <c r="K33" s="363"/>
      <c r="L33" s="363"/>
      <c r="M33" s="363"/>
      <c r="N33" s="363"/>
      <c r="O33" s="363"/>
      <c r="P33" s="363"/>
      <c r="Q33" s="363"/>
      <c r="R33" s="363"/>
    </row>
    <row r="34" spans="2:18" s="66" customFormat="1" ht="21" customHeight="1">
      <c r="B34" s="71" t="s">
        <v>322</v>
      </c>
      <c r="C34" s="363"/>
      <c r="D34" s="72">
        <f>+DSCR!C17</f>
        <v>3.9990990789161667</v>
      </c>
      <c r="E34" s="72">
        <f>+DSCR!D17</f>
        <v>2.864889809635184</v>
      </c>
      <c r="F34" s="72">
        <f>+DSCR!E17</f>
        <v>3.2357025139032447</v>
      </c>
      <c r="G34" s="72">
        <f>+DSCR!F17</f>
        <v>3.7774044569605238</v>
      </c>
      <c r="H34" s="72">
        <f>+DSCR!G17</f>
        <v>4.6306111080901262</v>
      </c>
      <c r="I34" s="72">
        <f>+DSCR!H17</f>
        <v>6.1519315144348381</v>
      </c>
      <c r="J34" s="72">
        <f>+DSCR!I17</f>
        <v>9.5856026269861072</v>
      </c>
      <c r="K34" s="72">
        <f>+DSCR!J17</f>
        <v>24.562915755239406</v>
      </c>
      <c r="L34" s="72"/>
      <c r="M34" s="363"/>
      <c r="N34" s="363"/>
      <c r="O34" s="363"/>
      <c r="P34" s="363"/>
      <c r="Q34" s="363"/>
      <c r="R34" s="363"/>
    </row>
    <row r="35" spans="2:18" s="66" customFormat="1" ht="21" customHeight="1">
      <c r="B35" s="71" t="s">
        <v>323</v>
      </c>
      <c r="C35" s="363"/>
      <c r="D35" s="72">
        <f t="shared" ref="D35:O35" si="17">D25/D26</f>
        <v>8.6061749949873256</v>
      </c>
      <c r="E35" s="72">
        <f t="shared" si="17"/>
        <v>10.085567383512082</v>
      </c>
      <c r="F35" s="72">
        <f t="shared" si="17"/>
        <v>12.853254610215062</v>
      </c>
      <c r="G35" s="72">
        <f t="shared" si="17"/>
        <v>15.192570439018317</v>
      </c>
      <c r="H35" s="72">
        <f t="shared" si="17"/>
        <v>17.356231526579869</v>
      </c>
      <c r="I35" s="72">
        <f t="shared" si="17"/>
        <v>19.386677934136415</v>
      </c>
      <c r="J35" s="72">
        <f t="shared" si="17"/>
        <v>21.321904519011216</v>
      </c>
      <c r="K35" s="72">
        <f t="shared" si="17"/>
        <v>23.195744634523759</v>
      </c>
      <c r="L35" s="72">
        <f t="shared" si="17"/>
        <v>24.365080659476686</v>
      </c>
      <c r="M35" s="72">
        <f t="shared" si="17"/>
        <v>31.859218520515512</v>
      </c>
      <c r="N35" s="72">
        <f t="shared" si="17"/>
        <v>38.981708793694246</v>
      </c>
      <c r="O35" s="72">
        <f t="shared" si="17"/>
        <v>45.744159242817027</v>
      </c>
      <c r="P35" s="72">
        <f t="shared" ref="P35:R35" si="18">P25/P26</f>
        <v>52.157733125951836</v>
      </c>
      <c r="Q35" s="72">
        <f t="shared" si="18"/>
        <v>58.233161600022108</v>
      </c>
      <c r="R35" s="72">
        <f t="shared" si="18"/>
        <v>63.980756038466808</v>
      </c>
    </row>
    <row r="36" spans="2:18" s="66" customFormat="1" ht="21" customHeight="1">
      <c r="B36" s="71" t="s">
        <v>324</v>
      </c>
      <c r="C36" s="363">
        <f>C17/C18</f>
        <v>0.99999999999999989</v>
      </c>
      <c r="D36" s="363">
        <f t="shared" ref="D36:O36" si="19">D17/D18</f>
        <v>0.60562131932809882</v>
      </c>
      <c r="E36" s="363">
        <f t="shared" si="19"/>
        <v>0.52210735779801132</v>
      </c>
      <c r="F36" s="363">
        <f t="shared" si="19"/>
        <v>0.43408396495141582</v>
      </c>
      <c r="G36" s="363">
        <f t="shared" si="19"/>
        <v>0.3461995618886482</v>
      </c>
      <c r="H36" s="363">
        <f t="shared" si="19"/>
        <v>0.25982321277537812</v>
      </c>
      <c r="I36" s="363">
        <f t="shared" si="19"/>
        <v>0.17614050417407967</v>
      </c>
      <c r="J36" s="363">
        <f t="shared" si="19"/>
        <v>9.6125065953811553E-2</v>
      </c>
      <c r="K36" s="363">
        <f t="shared" si="19"/>
        <v>1.210190601535166E-2</v>
      </c>
      <c r="L36" s="363">
        <f t="shared" si="19"/>
        <v>1.1663188370311472E-2</v>
      </c>
      <c r="M36" s="363">
        <f t="shared" si="19"/>
        <v>1.1275488089987981E-2</v>
      </c>
      <c r="N36" s="363">
        <f t="shared" si="19"/>
        <v>1.0931405005672204E-2</v>
      </c>
      <c r="O36" s="363">
        <f t="shared" si="19"/>
        <v>1.0624952967239141E-2</v>
      </c>
      <c r="P36" s="363">
        <f t="shared" ref="P36:R36" si="20">P17/P18</f>
        <v>1.0351241356685586E-2</v>
      </c>
      <c r="Q36" s="363">
        <f t="shared" si="20"/>
        <v>1.01062392961771E-2</v>
      </c>
      <c r="R36" s="363">
        <f t="shared" si="20"/>
        <v>9.8865985695538502E-3</v>
      </c>
    </row>
    <row r="37" spans="2:18" s="66" customFormat="1" ht="21" customHeight="1">
      <c r="B37" s="71" t="s">
        <v>325</v>
      </c>
      <c r="C37" s="363">
        <f>C22/C23</f>
        <v>0.99999999999999989</v>
      </c>
      <c r="D37" s="363">
        <f>D22/D23</f>
        <v>0.59392833924964261</v>
      </c>
      <c r="E37" s="363">
        <f t="shared" ref="E37:O37" si="21">E22/E23</f>
        <v>0.50756253940607654</v>
      </c>
      <c r="F37" s="363">
        <f t="shared" si="21"/>
        <v>0.41987353493456064</v>
      </c>
      <c r="G37" s="363">
        <f t="shared" si="21"/>
        <v>0.3323616121317638</v>
      </c>
      <c r="H37" s="363">
        <f t="shared" si="21"/>
        <v>0.24638930578312504</v>
      </c>
      <c r="I37" s="363">
        <f t="shared" si="21"/>
        <v>0.16313521829179434</v>
      </c>
      <c r="J37" s="363">
        <f t="shared" si="21"/>
        <v>8.3565935314300899E-2</v>
      </c>
      <c r="K37" s="363">
        <f t="shared" si="21"/>
        <v>0</v>
      </c>
      <c r="L37" s="363">
        <f t="shared" si="21"/>
        <v>0</v>
      </c>
      <c r="M37" s="363">
        <f t="shared" si="21"/>
        <v>0</v>
      </c>
      <c r="N37" s="363">
        <f t="shared" si="21"/>
        <v>0</v>
      </c>
      <c r="O37" s="363">
        <f t="shared" si="21"/>
        <v>0</v>
      </c>
      <c r="P37" s="363">
        <f t="shared" ref="P37:R37" si="22">P22/P23</f>
        <v>0</v>
      </c>
      <c r="Q37" s="363">
        <f t="shared" si="22"/>
        <v>0</v>
      </c>
      <c r="R37" s="363">
        <f t="shared" si="22"/>
        <v>0</v>
      </c>
    </row>
    <row r="38" spans="2:18" s="66" customFormat="1" ht="21" customHeight="1">
      <c r="B38" s="415" t="s">
        <v>326</v>
      </c>
      <c r="C38" s="416"/>
      <c r="D38" s="416"/>
      <c r="E38" s="416"/>
      <c r="F38" s="416"/>
      <c r="G38" s="416"/>
      <c r="H38" s="416"/>
      <c r="I38" s="416"/>
      <c r="J38" s="417"/>
      <c r="K38" s="417"/>
      <c r="L38" s="417"/>
      <c r="M38" s="417"/>
      <c r="N38" s="417"/>
      <c r="O38" s="417"/>
      <c r="P38" s="418"/>
      <c r="Q38" s="418"/>
      <c r="R38" s="418"/>
    </row>
    <row r="39" spans="2:18" s="66" customFormat="1" ht="20.25" customHeight="1">
      <c r="B39" s="57" t="s">
        <v>327</v>
      </c>
      <c r="C39" s="63"/>
      <c r="D39" s="63">
        <f>+'Projected P&amp;L'!D23</f>
        <v>10.982367499999999</v>
      </c>
      <c r="E39" s="63">
        <f>+'Projected P&amp;L'!E23</f>
        <v>14.318187120000001</v>
      </c>
      <c r="F39" s="63">
        <f>+'Projected P&amp;L'!F23</f>
        <v>14.651477733600002</v>
      </c>
      <c r="G39" s="63">
        <f>+'Projected P&amp;L'!G23</f>
        <v>14.994767065608004</v>
      </c>
      <c r="H39" s="63">
        <f>+'Projected P&amp;L'!H23</f>
        <v>15.348355077576242</v>
      </c>
      <c r="I39" s="63">
        <f>+'Projected P&amp;L'!I23</f>
        <v>15.71255072990353</v>
      </c>
      <c r="J39" s="63">
        <f>+'Projected P&amp;L'!J23</f>
        <v>16.087672251800633</v>
      </c>
      <c r="K39" s="63">
        <f>+'Projected P&amp;L'!K23</f>
        <v>16.474047419354655</v>
      </c>
      <c r="L39" s="63">
        <f>+'Projected P&amp;L'!L23</f>
        <v>16.872013841935296</v>
      </c>
      <c r="M39" s="63">
        <f>+'Projected P&amp;L'!M23</f>
        <v>17.281919257193351</v>
      </c>
      <c r="N39" s="63">
        <f>+'Projected P&amp;L'!N23</f>
        <v>17.704121834909152</v>
      </c>
      <c r="O39" s="63">
        <f>+'Projected P&amp;L'!O23</f>
        <v>18.138990489956427</v>
      </c>
      <c r="P39" s="63">
        <f>+'Projected P&amp;L'!P23</f>
        <v>18.586905204655121</v>
      </c>
      <c r="Q39" s="63">
        <f>+'Projected P&amp;L'!Q23</f>
        <v>19.048257360794775</v>
      </c>
      <c r="R39" s="63">
        <f>+'Projected P&amp;L'!R23</f>
        <v>19.523450081618616</v>
      </c>
    </row>
    <row r="40" spans="2:18" s="66" customFormat="1" ht="20.25" customHeight="1">
      <c r="B40" s="57" t="s">
        <v>328</v>
      </c>
      <c r="C40" s="63"/>
      <c r="D40" s="63">
        <f>+'Projected P&amp;L'!D27+'Projected P&amp;L'!D28+'Projected P&amp;L'!D29+'Projected P&amp;L'!D30+'Projected P&amp;L'!D31+'Projected P&amp;L'!D34+'Projected P&amp;L'!D35</f>
        <v>4.0132173149999995</v>
      </c>
      <c r="E40" s="63">
        <f>+'Projected P&amp;L'!E27+'Projected P&amp;L'!E28+'Projected P&amp;L'!E29+'Projected P&amp;L'!E30+'Projected P&amp;L'!E31+'Projected P&amp;L'!E34+'Projected P&amp;L'!E35</f>
        <v>5.5996350129600003</v>
      </c>
      <c r="F40" s="63">
        <f>+'Projected P&amp;L'!F27+'Projected P&amp;L'!F28+'Projected P&amp;L'!F29+'Projected P&amp;L'!F30+'Projected P&amp;L'!F31+'Projected P&amp;L'!F34+'Projected P&amp;L'!F35</f>
        <v>5.7620412733487996</v>
      </c>
      <c r="G40" s="63">
        <f>+'Projected P&amp;L'!G27+'Projected P&amp;L'!G28+'Projected P&amp;L'!G29+'Projected P&amp;L'!G30+'Projected P&amp;L'!G31+'Projected P&amp;L'!G34+'Projected P&amp;L'!G35</f>
        <v>5.9293197215492643</v>
      </c>
      <c r="H40" s="63">
        <f>+'Projected P&amp;L'!H27+'Projected P&amp;L'!H28+'Projected P&amp;L'!H29+'Projected P&amp;L'!H30+'Projected P&amp;L'!H31+'Projected P&amp;L'!H34+'Projected P&amp;L'!H35</f>
        <v>6.1016165231957427</v>
      </c>
      <c r="I40" s="63">
        <f>+'Projected P&amp;L'!I27+'Projected P&amp;L'!I28+'Projected P&amp;L'!I29+'Projected P&amp;L'!I30+'Projected P&amp;L'!I31+'Projected P&amp;L'!I34+'Projected P&amp;L'!I35</f>
        <v>6.2790822288916139</v>
      </c>
      <c r="J40" s="63">
        <f>+'Projected P&amp;L'!J27+'Projected P&amp;L'!J28+'Projected P&amp;L'!J29+'Projected P&amp;L'!J30+'Projected P&amp;L'!J31+'Projected P&amp;L'!J34+'Projected P&amp;L'!J35</f>
        <v>6.4618719057583638</v>
      </c>
      <c r="K40" s="63">
        <f>+'Projected P&amp;L'!K27+'Projected P&amp;L'!K28+'Projected P&amp;L'!K29+'Projected P&amp;L'!K30+'Projected P&amp;L'!K31+'Projected P&amp;L'!K34+'Projected P&amp;L'!K35</f>
        <v>6.6501452729311143</v>
      </c>
      <c r="L40" s="63">
        <f>+'Projected P&amp;L'!L27+'Projected P&amp;L'!L28+'Projected P&amp;L'!L29+'Projected P&amp;L'!L30+'Projected P&amp;L'!L31+'Projected P&amp;L'!L34+'Projected P&amp;L'!L35</f>
        <v>6.844066841119048</v>
      </c>
      <c r="M40" s="63">
        <f>+'Projected P&amp;L'!M27+'Projected P&amp;L'!M28+'Projected P&amp;L'!M29+'Projected P&amp;L'!M30+'Projected P&amp;L'!M31+'Projected P&amp;L'!M34+'Projected P&amp;L'!M35</f>
        <v>7.0438060563526195</v>
      </c>
      <c r="N40" s="63">
        <f>+'Projected P&amp;L'!N27+'Projected P&amp;L'!N28+'Projected P&amp;L'!N29+'Projected P&amp;L'!N30+'Projected P&amp;L'!N31+'Projected P&amp;L'!N34+'Projected P&amp;L'!N35</f>
        <v>7.2495374480431973</v>
      </c>
      <c r="O40" s="63">
        <f>+'Projected P&amp;L'!O27+'Projected P&amp;L'!O28+'Projected P&amp;L'!O29+'Projected P&amp;L'!O30+'Projected P&amp;L'!O31+'Projected P&amp;L'!O34+'Projected P&amp;L'!O35</f>
        <v>7.4614407814844936</v>
      </c>
      <c r="P40" s="63">
        <f>+'Projected P&amp;L'!P27+'Projected P&amp;L'!P28+'Projected P&amp;L'!P29+'Projected P&amp;L'!P30+'Projected P&amp;L'!P31+'Projected P&amp;L'!P34+'Projected P&amp;L'!P35</f>
        <v>7.6797012149290298</v>
      </c>
      <c r="Q40" s="63">
        <f>+'Projected P&amp;L'!Q27+'Projected P&amp;L'!Q28+'Projected P&amp;L'!Q29+'Projected P&amp;L'!Q30+'Projected P&amp;L'!Q31+'Projected P&amp;L'!Q34+'Projected P&amp;L'!Q35</f>
        <v>7.9045094613769011</v>
      </c>
      <c r="R40" s="63">
        <f>+'Projected P&amp;L'!R27+'Projected P&amp;L'!R28+'Projected P&amp;L'!R29+'Projected P&amp;L'!R30+'Projected P&amp;L'!R31+'Projected P&amp;L'!R34+'Projected P&amp;L'!R35</f>
        <v>8.1360619552182083</v>
      </c>
    </row>
    <row r="41" spans="2:18" s="66" customFormat="1" ht="20.25" customHeight="1">
      <c r="B41" s="57" t="s">
        <v>329</v>
      </c>
      <c r="C41" s="63"/>
      <c r="D41" s="63">
        <f t="shared" ref="D41:R41" si="23">D39-D40</f>
        <v>6.9691501849999993</v>
      </c>
      <c r="E41" s="63">
        <f t="shared" si="23"/>
        <v>8.7185521070400007</v>
      </c>
      <c r="F41" s="63">
        <f t="shared" si="23"/>
        <v>8.8894364602512024</v>
      </c>
      <c r="G41" s="63">
        <f t="shared" si="23"/>
        <v>9.0654473440587395</v>
      </c>
      <c r="H41" s="63">
        <f t="shared" si="23"/>
        <v>9.2467385543804994</v>
      </c>
      <c r="I41" s="63">
        <f t="shared" si="23"/>
        <v>9.4334685010119159</v>
      </c>
      <c r="J41" s="63">
        <f t="shared" si="23"/>
        <v>9.6258003460422685</v>
      </c>
      <c r="K41" s="63">
        <f t="shared" si="23"/>
        <v>9.8239021464235403</v>
      </c>
      <c r="L41" s="63">
        <f t="shared" si="23"/>
        <v>10.027947000816248</v>
      </c>
      <c r="M41" s="63">
        <f t="shared" si="23"/>
        <v>10.238113200840733</v>
      </c>
      <c r="N41" s="63">
        <f t="shared" si="23"/>
        <v>10.454584386865955</v>
      </c>
      <c r="O41" s="63">
        <f t="shared" si="23"/>
        <v>10.677549708471933</v>
      </c>
      <c r="P41" s="63">
        <f t="shared" si="23"/>
        <v>10.907203989726092</v>
      </c>
      <c r="Q41" s="63">
        <f t="shared" si="23"/>
        <v>11.143747899417875</v>
      </c>
      <c r="R41" s="63">
        <f t="shared" si="23"/>
        <v>11.387388126400408</v>
      </c>
    </row>
    <row r="42" spans="2:18" s="66" customFormat="1" ht="20.25" hidden="1" customHeight="1">
      <c r="B42" s="57" t="s">
        <v>330</v>
      </c>
      <c r="C42" s="63"/>
      <c r="D42" s="63">
        <f>+'Projected P&amp;L'!D32+'Projected P&amp;L'!D33+'Projected P&amp;L'!D36</f>
        <v>1.6416371000000001</v>
      </c>
      <c r="E42" s="63">
        <f>+'Projected P&amp;L'!E32+'Projected P&amp;L'!E33+'Projected P&amp;L'!E36</f>
        <v>1.7945355679999999</v>
      </c>
      <c r="F42" s="63">
        <f>+'Projected P&amp;L'!F32+'Projected P&amp;L'!F33+'Projected P&amp;L'!F36</f>
        <v>1.8590845384399999</v>
      </c>
      <c r="G42" s="63">
        <f>+'Projected P&amp;L'!G32+'Projected P&amp;L'!G33+'Projected P&amp;L'!G36</f>
        <v>1.9264270102652001</v>
      </c>
      <c r="H42" s="63">
        <f>+'Projected P&amp;L'!H32+'Projected P&amp;L'!H33+'Projected P&amp;L'!H36</f>
        <v>1.9967153510989162</v>
      </c>
      <c r="I42" s="63">
        <f>+'Projected P&amp;L'!I32+'Projected P&amp;L'!I33+'Projected P&amp;L'!I36</f>
        <v>2.0701119845997047</v>
      </c>
      <c r="J42" s="63">
        <f>+'Projected P&amp;L'!J32+'Projected P&amp;L'!J33+'Projected P&amp;L'!J36</f>
        <v>2.146790130942942</v>
      </c>
      <c r="K42" s="63">
        <f>+'Projected P&amp;L'!K32+'Projected P&amp;L'!K33+'Projected P&amp;L'!K36</f>
        <v>2.2269346046208964</v>
      </c>
      <c r="L42" s="63">
        <f>+'Projected P&amp;L'!L32+'Projected P&amp;L'!L33+'Projected P&amp;L'!L36</f>
        <v>2.310742674089163</v>
      </c>
      <c r="M42" s="63">
        <f>+'Projected P&amp;L'!M32+'Projected P&amp;L'!M33+'Projected P&amp;L'!M36</f>
        <v>2.3984249881478488</v>
      </c>
      <c r="N42" s="63">
        <f>+'Projected P&amp;L'!N32+'Projected P&amp;L'!N33+'Projected P&amp;L'!N36</f>
        <v>2.490206574335176</v>
      </c>
      <c r="O42" s="63">
        <f>+'Projected P&amp;L'!O32+'Projected P&amp;L'!O33+'Projected P&amp;L'!O36</f>
        <v>2.5863279150315539</v>
      </c>
      <c r="P42" s="63">
        <f>+'Projected P&amp;L'!P32+'Projected P&amp;L'!P33+'Projected P&amp;L'!P36</f>
        <v>2.6870461074261294</v>
      </c>
      <c r="Q42" s="63">
        <f>+'Projected P&amp;L'!Q32+'Projected P&amp;L'!Q33+'Projected P&amp;L'!Q36</f>
        <v>2.7926361139880322</v>
      </c>
      <c r="R42" s="63">
        <f>+'Projected P&amp;L'!R32+'Projected P&amp;L'!R33+'Projected P&amp;L'!R36</f>
        <v>2.9033921106139218</v>
      </c>
    </row>
    <row r="43" spans="2:18" s="66" customFormat="1" ht="20.25" hidden="1" customHeight="1">
      <c r="B43" s="57" t="s">
        <v>331</v>
      </c>
      <c r="C43" s="63"/>
      <c r="D43" s="63">
        <f>+'Projected P&amp;L'!D42</f>
        <v>2.6590054008709973</v>
      </c>
      <c r="E43" s="63">
        <f>+'Projected P&amp;L'!E42</f>
        <v>2.2407970675376641</v>
      </c>
      <c r="F43" s="63">
        <f>+'Projected P&amp;L'!F42</f>
        <v>1.9857970675376642</v>
      </c>
      <c r="G43" s="63">
        <f>+'Projected P&amp;L'!G42</f>
        <v>1.7007970675376642</v>
      </c>
      <c r="H43" s="63">
        <f>+'Projected P&amp;L'!H42</f>
        <v>1.3857970675376641</v>
      </c>
      <c r="I43" s="63">
        <f>+'Projected P&amp;L'!I42</f>
        <v>1.0407970675376641</v>
      </c>
      <c r="J43" s="63">
        <f>+'Projected P&amp;L'!J42</f>
        <v>0.66579706753766421</v>
      </c>
      <c r="K43" s="63">
        <f>+'Projected P&amp;L'!K42</f>
        <v>0.25868052305692824</v>
      </c>
      <c r="L43" s="63">
        <f>+'Projected P&amp;L'!L42</f>
        <v>0</v>
      </c>
      <c r="M43" s="63">
        <f>+'Projected P&amp;L'!M42</f>
        <v>0</v>
      </c>
      <c r="N43" s="63">
        <f>+'Projected P&amp;L'!N42</f>
        <v>0</v>
      </c>
      <c r="O43" s="63">
        <f>+'Projected P&amp;L'!O42</f>
        <v>0</v>
      </c>
      <c r="P43" s="63">
        <f>+'Projected P&amp;L'!P42</f>
        <v>0</v>
      </c>
      <c r="Q43" s="63">
        <f>+'Projected P&amp;L'!Q42</f>
        <v>0</v>
      </c>
      <c r="R43" s="63">
        <f>+'Projected P&amp;L'!R42</f>
        <v>0</v>
      </c>
    </row>
    <row r="44" spans="2:18" s="66" customFormat="1" ht="20.25" hidden="1" customHeight="1">
      <c r="B44" s="57" t="s">
        <v>332</v>
      </c>
      <c r="C44" s="63"/>
      <c r="D44" s="63">
        <f>+'Projected P&amp;L'!D40</f>
        <v>2.1437376066894593</v>
      </c>
      <c r="E44" s="63">
        <f>+'Projected P&amp;L'!E40</f>
        <v>2.1437376066894593</v>
      </c>
      <c r="F44" s="63">
        <f>+'Projected P&amp;L'!F40</f>
        <v>2.1437376066894593</v>
      </c>
      <c r="G44" s="63">
        <f>+'Projected P&amp;L'!G40</f>
        <v>2.1437376066894593</v>
      </c>
      <c r="H44" s="63">
        <f>+'Projected P&amp;L'!H40</f>
        <v>2.1437376066894593</v>
      </c>
      <c r="I44" s="63">
        <f>+'Projected P&amp;L'!I40</f>
        <v>2.1437376066894593</v>
      </c>
      <c r="J44" s="63">
        <f>+'Projected P&amp;L'!J40</f>
        <v>2.1437376066894593</v>
      </c>
      <c r="K44" s="63">
        <f>+'Projected P&amp;L'!K40</f>
        <v>2.1437376066894593</v>
      </c>
      <c r="L44" s="63">
        <f>+'Projected P&amp;L'!L40</f>
        <v>2.1437376066894593</v>
      </c>
      <c r="M44" s="63">
        <f>+'Projected P&amp;L'!M40</f>
        <v>2.1437376066894593</v>
      </c>
      <c r="N44" s="63">
        <f>+'Projected P&amp;L'!N40</f>
        <v>2.1437376066894593</v>
      </c>
      <c r="O44" s="63">
        <f>+'Projected P&amp;L'!O40</f>
        <v>2.1437376066894593</v>
      </c>
      <c r="P44" s="63">
        <f>+'Projected P&amp;L'!P40</f>
        <v>2.1437376066894593</v>
      </c>
      <c r="Q44" s="63">
        <f>+'Projected P&amp;L'!Q40</f>
        <v>2.1437376066894593</v>
      </c>
      <c r="R44" s="63">
        <f>+'Projected P&amp;L'!R40</f>
        <v>2.1437376066894593</v>
      </c>
    </row>
    <row r="45" spans="2:18" s="66" customFormat="1" ht="20.25" customHeight="1">
      <c r="B45" s="57" t="s">
        <v>333</v>
      </c>
      <c r="C45" s="58"/>
      <c r="D45" s="63">
        <f t="shared" ref="D45:R45" si="24">D42+D43+D44</f>
        <v>6.4443801075604572</v>
      </c>
      <c r="E45" s="63">
        <f t="shared" si="24"/>
        <v>6.1790702422271231</v>
      </c>
      <c r="F45" s="63">
        <f t="shared" si="24"/>
        <v>5.9886192126671229</v>
      </c>
      <c r="G45" s="63">
        <f t="shared" si="24"/>
        <v>5.7709616844923239</v>
      </c>
      <c r="H45" s="63">
        <f t="shared" si="24"/>
        <v>5.5262500253260392</v>
      </c>
      <c r="I45" s="63">
        <f t="shared" si="24"/>
        <v>5.2546466588268279</v>
      </c>
      <c r="J45" s="63">
        <f t="shared" si="24"/>
        <v>4.9563248051700661</v>
      </c>
      <c r="K45" s="63">
        <f t="shared" si="24"/>
        <v>4.6293527343672842</v>
      </c>
      <c r="L45" s="63">
        <f t="shared" si="24"/>
        <v>4.4544802807786219</v>
      </c>
      <c r="M45" s="63">
        <f t="shared" si="24"/>
        <v>4.5421625948373077</v>
      </c>
      <c r="N45" s="63">
        <f t="shared" si="24"/>
        <v>4.6339441810246349</v>
      </c>
      <c r="O45" s="63">
        <f t="shared" si="24"/>
        <v>4.7300655217210128</v>
      </c>
      <c r="P45" s="63">
        <f t="shared" si="24"/>
        <v>4.8307837141155883</v>
      </c>
      <c r="Q45" s="63">
        <f t="shared" si="24"/>
        <v>4.9363737206774916</v>
      </c>
      <c r="R45" s="63">
        <f t="shared" si="24"/>
        <v>5.0471297173033811</v>
      </c>
    </row>
    <row r="46" spans="2:18" ht="20.25" customHeight="1">
      <c r="B46" s="55" t="s">
        <v>289</v>
      </c>
      <c r="C46" s="70"/>
      <c r="D46" s="63">
        <f t="shared" ref="D46:O46" si="25">D41-D45</f>
        <v>0.52477007743954207</v>
      </c>
      <c r="E46" s="63">
        <f t="shared" si="25"/>
        <v>2.5394818648128776</v>
      </c>
      <c r="F46" s="63">
        <f t="shared" si="25"/>
        <v>2.9008172475840794</v>
      </c>
      <c r="G46" s="63">
        <f t="shared" si="25"/>
        <v>3.2944856595664156</v>
      </c>
      <c r="H46" s="63">
        <f t="shared" si="25"/>
        <v>3.7204885290544603</v>
      </c>
      <c r="I46" s="63">
        <f t="shared" si="25"/>
        <v>4.178821842185088</v>
      </c>
      <c r="J46" s="63">
        <f t="shared" si="25"/>
        <v>4.6694755408722024</v>
      </c>
      <c r="K46" s="63">
        <f t="shared" si="25"/>
        <v>5.1945494120562561</v>
      </c>
      <c r="L46" s="63">
        <f t="shared" si="25"/>
        <v>5.5734667200376258</v>
      </c>
      <c r="M46" s="63">
        <f t="shared" si="25"/>
        <v>5.6959506060034251</v>
      </c>
      <c r="N46" s="63">
        <f t="shared" si="25"/>
        <v>5.82064020584132</v>
      </c>
      <c r="O46" s="63">
        <f t="shared" si="25"/>
        <v>5.9474841867509198</v>
      </c>
      <c r="P46" s="63">
        <f t="shared" ref="P46:R46" si="26">P41-P45</f>
        <v>6.0764202756105039</v>
      </c>
      <c r="Q46" s="63">
        <f t="shared" si="26"/>
        <v>6.2073741787403831</v>
      </c>
      <c r="R46" s="63">
        <f t="shared" si="26"/>
        <v>6.3402584090970269</v>
      </c>
    </row>
    <row r="47" spans="2:18" ht="20.25" customHeight="1">
      <c r="B47" s="55" t="s">
        <v>334</v>
      </c>
      <c r="C47" s="63"/>
      <c r="D47" s="70">
        <f t="shared" ref="D47:O47" si="27">D41/D39</f>
        <v>0.63457630469932824</v>
      </c>
      <c r="E47" s="70">
        <f t="shared" si="27"/>
        <v>0.6089145248606026</v>
      </c>
      <c r="F47" s="70">
        <f t="shared" si="27"/>
        <v>0.60672627170331073</v>
      </c>
      <c r="G47" s="70">
        <f t="shared" si="27"/>
        <v>0.60457406936658908</v>
      </c>
      <c r="H47" s="70">
        <f t="shared" si="27"/>
        <v>0.6024579512035052</v>
      </c>
      <c r="I47" s="70">
        <f t="shared" si="27"/>
        <v>0.60037791846606403</v>
      </c>
      <c r="J47" s="70">
        <f t="shared" si="27"/>
        <v>0.59833394137954843</v>
      </c>
      <c r="K47" s="70">
        <f t="shared" si="27"/>
        <v>0.59632596024228124</v>
      </c>
      <c r="L47" s="70">
        <f t="shared" si="27"/>
        <v>0.59435388654624277</v>
      </c>
      <c r="M47" s="70">
        <f t="shared" si="27"/>
        <v>0.59241760411415323</v>
      </c>
      <c r="N47" s="70">
        <f t="shared" si="27"/>
        <v>0.59051697024878735</v>
      </c>
      <c r="O47" s="70">
        <f t="shared" si="27"/>
        <v>0.58865181689047685</v>
      </c>
      <c r="P47" s="70">
        <f t="shared" ref="P47:R47" si="28">P41/P39</f>
        <v>0.58682195177895269</v>
      </c>
      <c r="Q47" s="70">
        <f t="shared" si="28"/>
        <v>0.58502715961587104</v>
      </c>
      <c r="R47" s="70">
        <f t="shared" si="28"/>
        <v>0.58326720322458103</v>
      </c>
    </row>
    <row r="48" spans="2:18" ht="20.25" customHeight="1">
      <c r="B48" s="73" t="s">
        <v>335</v>
      </c>
      <c r="C48" s="74"/>
      <c r="D48" s="75">
        <f t="shared" ref="D48:O48" si="29">(D42/D41)*D39</f>
        <v>2.5869814045102615</v>
      </c>
      <c r="E48" s="75">
        <f t="shared" si="29"/>
        <v>2.9471058658205251</v>
      </c>
      <c r="F48" s="75">
        <f t="shared" si="29"/>
        <v>3.0641240129932803</v>
      </c>
      <c r="G48" s="75">
        <f t="shared" si="29"/>
        <v>3.1864201722768448</v>
      </c>
      <c r="H48" s="75">
        <f t="shared" si="29"/>
        <v>3.3142816807549154</v>
      </c>
      <c r="I48" s="75">
        <f t="shared" si="29"/>
        <v>3.448014860187961</v>
      </c>
      <c r="J48" s="75">
        <f t="shared" si="29"/>
        <v>3.5879464333799889</v>
      </c>
      <c r="K48" s="75">
        <f t="shared" si="29"/>
        <v>3.7344250512188251</v>
      </c>
      <c r="L48" s="75">
        <f t="shared" si="29"/>
        <v>3.8878229391529007</v>
      </c>
      <c r="M48" s="75">
        <f t="shared" si="29"/>
        <v>4.0485376725666899</v>
      </c>
      <c r="N48" s="75">
        <f t="shared" si="29"/>
        <v>4.2169940912723325</v>
      </c>
      <c r="O48" s="75">
        <f t="shared" si="29"/>
        <v>4.3936463641507109</v>
      </c>
      <c r="P48" s="75">
        <f t="shared" ref="P48:R48" si="30">(P42/P41)*P39</f>
        <v>4.5789802158565136</v>
      </c>
      <c r="Q48" s="75">
        <f t="shared" si="30"/>
        <v>4.7735153284536018</v>
      </c>
      <c r="R48" s="75">
        <f t="shared" si="30"/>
        <v>4.9778079318750938</v>
      </c>
    </row>
    <row r="49" spans="2:18" ht="20.25" customHeight="1">
      <c r="B49" s="76" t="s">
        <v>336</v>
      </c>
      <c r="C49" s="77"/>
      <c r="D49" s="78">
        <f t="shared" ref="D49:O49" si="31">D48/D39</f>
        <v>0.23555771599432107</v>
      </c>
      <c r="E49" s="78">
        <f t="shared" si="31"/>
        <v>0.2058295398098223</v>
      </c>
      <c r="F49" s="78">
        <f t="shared" si="31"/>
        <v>0.2091341275403486</v>
      </c>
      <c r="G49" s="78">
        <f t="shared" si="31"/>
        <v>0.21250214547081681</v>
      </c>
      <c r="H49" s="78">
        <f t="shared" si="31"/>
        <v>0.21593725607749589</v>
      </c>
      <c r="I49" s="78">
        <f t="shared" si="31"/>
        <v>0.21944335578982921</v>
      </c>
      <c r="J49" s="78">
        <f t="shared" si="31"/>
        <v>0.22302458536090597</v>
      </c>
      <c r="K49" s="78">
        <f t="shared" si="31"/>
        <v>0.22668534065474455</v>
      </c>
      <c r="L49" s="78">
        <f t="shared" si="31"/>
        <v>0.23043028387575989</v>
      </c>
      <c r="M49" s="78">
        <f t="shared" si="31"/>
        <v>0.23426435526722786</v>
      </c>
      <c r="N49" s="78">
        <f t="shared" si="31"/>
        <v>0.23819278530704777</v>
      </c>
      <c r="O49" s="78">
        <f t="shared" si="31"/>
        <v>0.24222110743061892</v>
      </c>
      <c r="P49" s="78">
        <f t="shared" ref="P49:R49" si="32">P48/P39</f>
        <v>0.24635517131220427</v>
      </c>
      <c r="Q49" s="78">
        <f t="shared" si="32"/>
        <v>0.25060115673775368</v>
      </c>
      <c r="R49" s="78">
        <f t="shared" si="32"/>
        <v>0.2549655881038011</v>
      </c>
    </row>
  </sheetData>
  <pageMargins left="0.7" right="0.7" top="0.75" bottom="0.75" header="0.3" footer="0.3"/>
  <pageSetup paperSize="9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C22"/>
  <sheetViews>
    <sheetView workbookViewId="0">
      <selection activeCell="B7" sqref="B7"/>
    </sheetView>
  </sheetViews>
  <sheetFormatPr defaultColWidth="14.42578125" defaultRowHeight="15" customHeight="1"/>
  <cols>
    <col min="1" max="1" width="5" customWidth="1"/>
    <col min="2" max="2" width="110.28515625" customWidth="1"/>
  </cols>
  <sheetData>
    <row r="1" spans="1:2">
      <c r="B1" s="18" t="s">
        <v>266</v>
      </c>
    </row>
    <row r="3" spans="1:2">
      <c r="B3" s="18" t="s">
        <v>267</v>
      </c>
    </row>
    <row r="7" spans="1:2" ht="15" customHeight="1">
      <c r="A7" s="52">
        <v>1</v>
      </c>
      <c r="B7" s="46" t="s">
        <v>274</v>
      </c>
    </row>
    <row r="8" spans="1:2" ht="15" customHeight="1">
      <c r="A8" s="52">
        <f>+A7+1</f>
        <v>2</v>
      </c>
      <c r="B8" s="46" t="s">
        <v>268</v>
      </c>
    </row>
    <row r="9" spans="1:2" ht="15" customHeight="1">
      <c r="A9" s="52">
        <f t="shared" ref="A9:A18" si="0">+A8+1</f>
        <v>3</v>
      </c>
      <c r="B9" s="46" t="s">
        <v>269</v>
      </c>
    </row>
    <row r="10" spans="1:2" ht="15" customHeight="1">
      <c r="A10" s="52">
        <f t="shared" si="0"/>
        <v>4</v>
      </c>
      <c r="B10" s="46" t="s">
        <v>277</v>
      </c>
    </row>
    <row r="11" spans="1:2" ht="15" customHeight="1">
      <c r="A11" s="52">
        <f t="shared" si="0"/>
        <v>5</v>
      </c>
      <c r="B11" s="46" t="s">
        <v>279</v>
      </c>
    </row>
    <row r="12" spans="1:2" ht="15" customHeight="1">
      <c r="A12" s="52">
        <f t="shared" si="0"/>
        <v>6</v>
      </c>
      <c r="B12" s="46" t="s">
        <v>278</v>
      </c>
    </row>
    <row r="13" spans="1:2" ht="15" customHeight="1">
      <c r="A13" s="52">
        <f t="shared" si="0"/>
        <v>7</v>
      </c>
      <c r="B13" s="53" t="s">
        <v>270</v>
      </c>
    </row>
    <row r="14" spans="1:2" ht="15" customHeight="1">
      <c r="A14" s="52">
        <f t="shared" si="0"/>
        <v>8</v>
      </c>
      <c r="B14" s="46" t="s">
        <v>271</v>
      </c>
    </row>
    <row r="15" spans="1:2" ht="15" customHeight="1">
      <c r="A15" s="52">
        <f t="shared" si="0"/>
        <v>9</v>
      </c>
      <c r="B15" s="53" t="s">
        <v>272</v>
      </c>
    </row>
    <row r="16" spans="1:2" ht="15" customHeight="1">
      <c r="A16" s="52">
        <f t="shared" si="0"/>
        <v>10</v>
      </c>
      <c r="B16" s="46" t="s">
        <v>273</v>
      </c>
    </row>
    <row r="17" spans="1:3" ht="15" customHeight="1">
      <c r="A17" s="52">
        <f t="shared" si="0"/>
        <v>11</v>
      </c>
      <c r="B17" s="46" t="s">
        <v>275</v>
      </c>
      <c r="C17" s="51" t="s">
        <v>284</v>
      </c>
    </row>
    <row r="18" spans="1:3" ht="15" customHeight="1">
      <c r="A18" s="52">
        <f t="shared" si="0"/>
        <v>12</v>
      </c>
      <c r="B18" s="53" t="s">
        <v>276</v>
      </c>
      <c r="C18" s="51" t="s">
        <v>285</v>
      </c>
    </row>
    <row r="20" spans="1:3" ht="15" customHeight="1">
      <c r="B20" s="46" t="s">
        <v>286</v>
      </c>
    </row>
    <row r="21" spans="1:3" ht="15" customHeight="1">
      <c r="B21" s="46" t="s">
        <v>287</v>
      </c>
    </row>
    <row r="22" spans="1:3" ht="15" customHeight="1">
      <c r="B22" s="46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Project Cost</vt:lpstr>
      <vt:lpstr>Assumptions</vt:lpstr>
      <vt:lpstr>Sheet1</vt:lpstr>
      <vt:lpstr>Projected P&amp;L</vt:lpstr>
      <vt:lpstr>Projected BS</vt:lpstr>
      <vt:lpstr>Projected CFS</vt:lpstr>
      <vt:lpstr>Repayment Schedule</vt:lpstr>
      <vt:lpstr>IDC</vt:lpstr>
      <vt:lpstr>DSCR</vt:lpstr>
      <vt:lpstr>IRR</vt:lpstr>
      <vt:lpstr>Depr</vt:lpstr>
      <vt:lpstr>Ratio</vt:lpstr>
      <vt:lpstr>Queries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Kumar</dc:creator>
  <cp:lastModifiedBy>Rachit</cp:lastModifiedBy>
  <dcterms:created xsi:type="dcterms:W3CDTF">2025-02-14T13:08:48Z</dcterms:created>
  <dcterms:modified xsi:type="dcterms:W3CDTF">2025-02-24T06:09:05Z</dcterms:modified>
</cp:coreProperties>
</file>